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:\Engenharia\CRAS NOVO - PROJETOS\CRAS - LICITAÇÃO\"/>
    </mc:Choice>
  </mc:AlternateContent>
  <xr:revisionPtr revIDLastSave="0" documentId="13_ncr:1_{C8D22364-E013-4171-B929-CA22B59A2D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ÇAMENTARIA" sheetId="2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0" i="20" l="1"/>
  <c r="H230" i="20" s="1"/>
  <c r="H232" i="20" s="1"/>
  <c r="G231" i="20"/>
  <c r="H231" i="20" s="1"/>
  <c r="G227" i="20"/>
  <c r="H227" i="20" s="1"/>
  <c r="G224" i="20"/>
  <c r="H224" i="20" s="1"/>
  <c r="G223" i="20"/>
  <c r="H223" i="20" s="1"/>
  <c r="G220" i="20"/>
  <c r="H220" i="20" s="1"/>
  <c r="G219" i="20"/>
  <c r="H219" i="20" s="1"/>
  <c r="G218" i="20"/>
  <c r="H218" i="20" s="1"/>
  <c r="G215" i="20"/>
  <c r="H215" i="20" s="1"/>
  <c r="G214" i="20"/>
  <c r="H214" i="20" s="1"/>
  <c r="G213" i="20"/>
  <c r="H213" i="20" s="1"/>
  <c r="G212" i="20"/>
  <c r="H212" i="20" s="1"/>
  <c r="G211" i="20"/>
  <c r="H211" i="20" s="1"/>
  <c r="G210" i="20"/>
  <c r="H210" i="20" s="1"/>
  <c r="G209" i="20"/>
  <c r="H209" i="20" s="1"/>
  <c r="G206" i="20"/>
  <c r="H206" i="20" s="1"/>
  <c r="G205" i="20"/>
  <c r="H205" i="20" s="1"/>
  <c r="G204" i="20"/>
  <c r="H204" i="20" s="1"/>
  <c r="G203" i="20"/>
  <c r="H203" i="20" s="1"/>
  <c r="G202" i="20"/>
  <c r="H202" i="20" s="1"/>
  <c r="G201" i="20"/>
  <c r="H201" i="20" s="1"/>
  <c r="G200" i="20"/>
  <c r="H200" i="20" s="1"/>
  <c r="G199" i="20"/>
  <c r="H199" i="20" s="1"/>
  <c r="G198" i="20"/>
  <c r="H198" i="20" s="1"/>
  <c r="G197" i="20"/>
  <c r="H197" i="20" s="1"/>
  <c r="G196" i="20"/>
  <c r="H196" i="20" s="1"/>
  <c r="G193" i="20"/>
  <c r="H193" i="20" s="1"/>
  <c r="G192" i="20"/>
  <c r="H192" i="20" s="1"/>
  <c r="G191" i="20"/>
  <c r="H191" i="20" s="1"/>
  <c r="G188" i="20"/>
  <c r="H188" i="20" s="1"/>
  <c r="G187" i="20"/>
  <c r="H187" i="20" s="1"/>
  <c r="G186" i="20"/>
  <c r="H186" i="20" s="1"/>
  <c r="G185" i="20"/>
  <c r="H185" i="20" s="1"/>
  <c r="G184" i="20"/>
  <c r="H184" i="20" s="1"/>
  <c r="G183" i="20"/>
  <c r="H183" i="20" s="1"/>
  <c r="G182" i="20"/>
  <c r="H182" i="20" s="1"/>
  <c r="G181" i="20"/>
  <c r="H181" i="20" s="1"/>
  <c r="G180" i="20"/>
  <c r="H180" i="20" s="1"/>
  <c r="G179" i="20"/>
  <c r="H179" i="20" s="1"/>
  <c r="G178" i="20"/>
  <c r="H178" i="20" s="1"/>
  <c r="G177" i="20"/>
  <c r="H177" i="20" s="1"/>
  <c r="G176" i="20"/>
  <c r="H176" i="20" s="1"/>
  <c r="G175" i="20"/>
  <c r="H175" i="20" s="1"/>
  <c r="G174" i="20"/>
  <c r="H174" i="20" s="1"/>
  <c r="G173" i="20"/>
  <c r="H173" i="20" s="1"/>
  <c r="G172" i="20"/>
  <c r="H172" i="20" s="1"/>
  <c r="G171" i="20"/>
  <c r="H171" i="20" s="1"/>
  <c r="G170" i="20"/>
  <c r="H170" i="20" s="1"/>
  <c r="H169" i="20"/>
  <c r="G169" i="20"/>
  <c r="G168" i="20"/>
  <c r="H168" i="20" s="1"/>
  <c r="G167" i="20"/>
  <c r="H167" i="20" s="1"/>
  <c r="G166" i="20"/>
  <c r="H166" i="20" s="1"/>
  <c r="G165" i="20"/>
  <c r="H165" i="20" s="1"/>
  <c r="G164" i="20"/>
  <c r="H164" i="20" s="1"/>
  <c r="G163" i="20"/>
  <c r="H163" i="20" s="1"/>
  <c r="G162" i="20"/>
  <c r="H162" i="20" s="1"/>
  <c r="G161" i="20"/>
  <c r="H161" i="20" s="1"/>
  <c r="G160" i="20"/>
  <c r="H160" i="20" s="1"/>
  <c r="G159" i="20"/>
  <c r="H159" i="20" s="1"/>
  <c r="G158" i="20"/>
  <c r="H158" i="20" s="1"/>
  <c r="G157" i="20"/>
  <c r="H157" i="20" s="1"/>
  <c r="G154" i="20"/>
  <c r="H154" i="20" s="1"/>
  <c r="G153" i="20"/>
  <c r="H153" i="20" s="1"/>
  <c r="G152" i="20"/>
  <c r="H152" i="20" s="1"/>
  <c r="G151" i="20"/>
  <c r="H151" i="20" s="1"/>
  <c r="G150" i="20"/>
  <c r="H150" i="20" s="1"/>
  <c r="G149" i="20"/>
  <c r="H149" i="20" s="1"/>
  <c r="G148" i="20"/>
  <c r="H148" i="20" s="1"/>
  <c r="G147" i="20"/>
  <c r="H147" i="20" s="1"/>
  <c r="G146" i="20"/>
  <c r="H146" i="20" s="1"/>
  <c r="G145" i="20"/>
  <c r="H145" i="20" s="1"/>
  <c r="G144" i="20"/>
  <c r="H144" i="20" s="1"/>
  <c r="G143" i="20"/>
  <c r="H143" i="20" s="1"/>
  <c r="G142" i="20"/>
  <c r="H142" i="20" s="1"/>
  <c r="G141" i="20"/>
  <c r="H141" i="20" s="1"/>
  <c r="G140" i="20"/>
  <c r="H140" i="20" s="1"/>
  <c r="G139" i="20"/>
  <c r="H139" i="20" s="1"/>
  <c r="G138" i="20"/>
  <c r="H138" i="20" s="1"/>
  <c r="G137" i="20"/>
  <c r="H137" i="20" s="1"/>
  <c r="G134" i="20"/>
  <c r="H134" i="20" s="1"/>
  <c r="G133" i="20"/>
  <c r="H133" i="20" s="1"/>
  <c r="G132" i="20"/>
  <c r="H132" i="20" s="1"/>
  <c r="G131" i="20"/>
  <c r="H131" i="20" s="1"/>
  <c r="G130" i="20"/>
  <c r="H130" i="20" s="1"/>
  <c r="G127" i="20"/>
  <c r="H127" i="20" s="1"/>
  <c r="G126" i="20"/>
  <c r="H126" i="20" s="1"/>
  <c r="G125" i="20"/>
  <c r="H125" i="20" s="1"/>
  <c r="G124" i="20"/>
  <c r="H124" i="20" s="1"/>
  <c r="G123" i="20"/>
  <c r="H123" i="20" s="1"/>
  <c r="G122" i="20"/>
  <c r="H122" i="20" s="1"/>
  <c r="G121" i="20"/>
  <c r="H121" i="20" s="1"/>
  <c r="G120" i="20"/>
  <c r="H120" i="20" s="1"/>
  <c r="G119" i="20"/>
  <c r="H119" i="20" s="1"/>
  <c r="G118" i="20"/>
  <c r="H118" i="20" s="1"/>
  <c r="G117" i="20"/>
  <c r="H117" i="20" s="1"/>
  <c r="G116" i="20"/>
  <c r="H116" i="20" s="1"/>
  <c r="G115" i="20"/>
  <c r="H115" i="20" s="1"/>
  <c r="G114" i="20"/>
  <c r="H114" i="20" s="1"/>
  <c r="G113" i="20"/>
  <c r="H113" i="20" s="1"/>
  <c r="G112" i="20"/>
  <c r="H112" i="20" s="1"/>
  <c r="G111" i="20"/>
  <c r="H111" i="20" s="1"/>
  <c r="G108" i="20"/>
  <c r="H108" i="20" s="1"/>
  <c r="G107" i="20"/>
  <c r="H107" i="20" s="1"/>
  <c r="G106" i="20"/>
  <c r="H106" i="20" s="1"/>
  <c r="G105" i="20"/>
  <c r="H105" i="20" s="1"/>
  <c r="G104" i="20"/>
  <c r="H104" i="20" s="1"/>
  <c r="G103" i="20"/>
  <c r="H103" i="20" s="1"/>
  <c r="G102" i="20"/>
  <c r="H102" i="20" s="1"/>
  <c r="G99" i="20"/>
  <c r="G98" i="20"/>
  <c r="F98" i="20"/>
  <c r="F99" i="20" s="1"/>
  <c r="G97" i="20"/>
  <c r="H97" i="20" s="1"/>
  <c r="G96" i="20"/>
  <c r="H96" i="20" s="1"/>
  <c r="G95" i="20"/>
  <c r="H95" i="20" s="1"/>
  <c r="G94" i="20"/>
  <c r="H94" i="20" s="1"/>
  <c r="G93" i="20"/>
  <c r="H93" i="20" s="1"/>
  <c r="G92" i="20"/>
  <c r="H92" i="20" s="1"/>
  <c r="G89" i="20"/>
  <c r="H89" i="20" s="1"/>
  <c r="G88" i="20"/>
  <c r="H88" i="20" s="1"/>
  <c r="G87" i="20"/>
  <c r="H87" i="20" s="1"/>
  <c r="G86" i="20"/>
  <c r="H86" i="20" s="1"/>
  <c r="G85" i="20"/>
  <c r="H85" i="20" s="1"/>
  <c r="G84" i="20"/>
  <c r="H84" i="20" s="1"/>
  <c r="G81" i="20"/>
  <c r="H81" i="20" s="1"/>
  <c r="G80" i="20"/>
  <c r="H80" i="20" s="1"/>
  <c r="G79" i="20"/>
  <c r="H79" i="20" s="1"/>
  <c r="G78" i="20"/>
  <c r="H78" i="20" s="1"/>
  <c r="G77" i="20"/>
  <c r="H77" i="20" s="1"/>
  <c r="G76" i="20"/>
  <c r="H76" i="20" s="1"/>
  <c r="G75" i="20"/>
  <c r="H75" i="20" s="1"/>
  <c r="G72" i="20"/>
  <c r="H72" i="20" s="1"/>
  <c r="G71" i="20"/>
  <c r="H71" i="20" s="1"/>
  <c r="G70" i="20"/>
  <c r="H70" i="20" s="1"/>
  <c r="G69" i="20"/>
  <c r="H69" i="20" s="1"/>
  <c r="G68" i="20"/>
  <c r="H68" i="20" s="1"/>
  <c r="G67" i="20"/>
  <c r="H67" i="20" s="1"/>
  <c r="G66" i="20"/>
  <c r="H66" i="20" s="1"/>
  <c r="G65" i="20"/>
  <c r="H65" i="20" s="1"/>
  <c r="G62" i="20"/>
  <c r="H62" i="20" s="1"/>
  <c r="G61" i="20"/>
  <c r="H61" i="20" s="1"/>
  <c r="G60" i="20"/>
  <c r="H60" i="20" s="1"/>
  <c r="G59" i="20"/>
  <c r="H59" i="20" s="1"/>
  <c r="G58" i="20"/>
  <c r="H58" i="20" s="1"/>
  <c r="G57" i="20"/>
  <c r="H57" i="20" s="1"/>
  <c r="G56" i="20"/>
  <c r="H56" i="20" s="1"/>
  <c r="G55" i="20"/>
  <c r="H55" i="20" s="1"/>
  <c r="G52" i="20"/>
  <c r="H52" i="20" s="1"/>
  <c r="G51" i="20"/>
  <c r="H51" i="20" s="1"/>
  <c r="G48" i="20"/>
  <c r="H48" i="20" s="1"/>
  <c r="G47" i="20"/>
  <c r="H47" i="20" s="1"/>
  <c r="G46" i="20"/>
  <c r="H46" i="20" s="1"/>
  <c r="G45" i="20"/>
  <c r="H45" i="20" s="1"/>
  <c r="G44" i="20"/>
  <c r="H44" i="20" s="1"/>
  <c r="G43" i="20"/>
  <c r="H43" i="20" s="1"/>
  <c r="G42" i="20"/>
  <c r="H42" i="20" s="1"/>
  <c r="G41" i="20"/>
  <c r="H41" i="20" s="1"/>
  <c r="G40" i="20"/>
  <c r="H40" i="20" s="1"/>
  <c r="G39" i="20"/>
  <c r="H39" i="20" s="1"/>
  <c r="G38" i="20"/>
  <c r="H38" i="20" s="1"/>
  <c r="G35" i="20"/>
  <c r="H35" i="20" s="1"/>
  <c r="G34" i="20"/>
  <c r="H34" i="20" s="1"/>
  <c r="G33" i="20"/>
  <c r="H33" i="20" s="1"/>
  <c r="G32" i="20"/>
  <c r="H32" i="20" s="1"/>
  <c r="G31" i="20"/>
  <c r="H31" i="20" s="1"/>
  <c r="G30" i="20"/>
  <c r="H30" i="20" s="1"/>
  <c r="G27" i="20"/>
  <c r="H27" i="20" s="1"/>
  <c r="G26" i="20"/>
  <c r="H26" i="20" s="1"/>
  <c r="G25" i="20"/>
  <c r="H25" i="20" s="1"/>
  <c r="G24" i="20"/>
  <c r="H24" i="20" s="1"/>
  <c r="G23" i="20"/>
  <c r="H23" i="20" s="1"/>
  <c r="G20" i="20"/>
  <c r="H20" i="20" s="1"/>
  <c r="G19" i="20"/>
  <c r="H19" i="20" s="1"/>
  <c r="G18" i="20"/>
  <c r="H18" i="20" s="1"/>
  <c r="G17" i="20"/>
  <c r="H17" i="20" s="1"/>
  <c r="G16" i="20"/>
  <c r="H16" i="20" s="1"/>
  <c r="G15" i="20"/>
  <c r="H15" i="20" s="1"/>
  <c r="G11" i="20"/>
  <c r="H11" i="20" s="1"/>
  <c r="G10" i="20"/>
  <c r="H10" i="20" s="1"/>
  <c r="G9" i="20"/>
  <c r="H9" i="20" s="1"/>
  <c r="G8" i="20"/>
  <c r="H98" i="20" l="1"/>
  <c r="H100" i="20" s="1"/>
  <c r="H8" i="20"/>
  <c r="H12" i="20" s="1"/>
  <c r="H228" i="20"/>
  <c r="H109" i="20"/>
  <c r="H221" i="20"/>
  <c r="H225" i="20"/>
  <c r="H28" i="20"/>
  <c r="H155" i="20"/>
  <c r="H53" i="20"/>
  <c r="H207" i="20"/>
  <c r="H90" i="20"/>
  <c r="H49" i="20"/>
  <c r="H128" i="20"/>
  <c r="H135" i="20"/>
  <c r="H189" i="20"/>
  <c r="H36" i="20"/>
  <c r="H73" i="20"/>
  <c r="H99" i="20"/>
  <c r="H82" i="20"/>
  <c r="H194" i="20"/>
  <c r="H216" i="20"/>
  <c r="H21" i="20"/>
  <c r="H63" i="20"/>
  <c r="F233" i="20" l="1"/>
</calcChain>
</file>

<file path=xl/sharedStrings.xml><?xml version="1.0" encoding="utf-8"?>
<sst xmlns="http://schemas.openxmlformats.org/spreadsheetml/2006/main" count="807" uniqueCount="412">
  <si>
    <t>ITEM</t>
  </si>
  <si>
    <t>QUANT.</t>
  </si>
  <si>
    <t>SERVIÇOS PRELIMINARES</t>
  </si>
  <si>
    <t>1.1</t>
  </si>
  <si>
    <t>PREFEITURA MUNICIPAL DE ATÍLIO VIVÁCQUA/ES</t>
  </si>
  <si>
    <t>PLANILHA ORÇAMENTÁRIA</t>
  </si>
  <si>
    <t>ESPECIFICAÇÃO</t>
  </si>
  <si>
    <t>UND.</t>
  </si>
  <si>
    <t>PREÇO UNITÁRIO</t>
  </si>
  <si>
    <t>PREÇO TOTAL</t>
  </si>
  <si>
    <t>2.1</t>
  </si>
  <si>
    <t>2.2</t>
  </si>
  <si>
    <t>2.3</t>
  </si>
  <si>
    <t>2.4</t>
  </si>
  <si>
    <t>2.5</t>
  </si>
  <si>
    <t>CÓDIGO</t>
  </si>
  <si>
    <t>1.2</t>
  </si>
  <si>
    <t>1.3</t>
  </si>
  <si>
    <t>1.4</t>
  </si>
  <si>
    <t>SUBTOTAL</t>
  </si>
  <si>
    <t>INSTALAÇÕES SANITÁRIAS</t>
  </si>
  <si>
    <t>INSTALAÇÕES ELÉTRICAS</t>
  </si>
  <si>
    <t>Placa de sinalização de segurança CODIGO 14 - 315/158(NBR 13.434); CÓDIGO S3(NT 14/2010-ES) ("SAIDA DE EMERGÊNCIA" - seta vertical)</t>
  </si>
  <si>
    <t>PINTURA</t>
  </si>
  <si>
    <t xml:space="preserve">                                                               _______________________________________</t>
  </si>
  <si>
    <t>_________________________</t>
  </si>
  <si>
    <t>Josemar Machado Fernandes</t>
  </si>
  <si>
    <t>PREÇO UNITÁRIO SEM BDI</t>
  </si>
  <si>
    <t>REFERÊNCIA</t>
  </si>
  <si>
    <t>SINAPI</t>
  </si>
  <si>
    <t>M3</t>
  </si>
  <si>
    <t>M2</t>
  </si>
  <si>
    <t>Portão de ferro de abrir em barra chata, inclusive chumbamento</t>
  </si>
  <si>
    <t>OBRA/SERVIÇO: CONSTRUÇÃO DO CENTRO DE REFERÊNCIA DE ASSISTÊNCIA SOCIAL - CRAS</t>
  </si>
  <si>
    <t>LOCAL: CENTRO -  ATÍLIO VIVÁCQUA-ES</t>
  </si>
  <si>
    <t>LIMPEZA MANUAL DE VEGETAÇÃO EM TERRENO COM ENXADA.AF_05/2018</t>
  </si>
  <si>
    <t>EXECUÇÃO DE ALMOXARIFADO EM CANTEIRO DE OBRA EM CHAPA DE MADEIRA COMPENSADA, INCLUSO PRATELEIRAS. AF_02/2016</t>
  </si>
  <si>
    <t>LOCACAO CONVENCIONAL DE OBRA, UTILIZANDO GABARITO DE TÁBUAS CORRIDAS PONTALETADAS A CADA 2,00M - 2 UTILIZAÇÕES. AF_10/2018</t>
  </si>
  <si>
    <t>M</t>
  </si>
  <si>
    <t>DER-ES</t>
  </si>
  <si>
    <t>Placa de obra nas dimensões de 2.0 x 4.0 m, padrão DER</t>
  </si>
  <si>
    <t>INFRA E SUPER ESTRUTURA</t>
  </si>
  <si>
    <t>SAPATAS/VIGAS BALDRAME</t>
  </si>
  <si>
    <t>2.1.1</t>
  </si>
  <si>
    <t>2.1.2</t>
  </si>
  <si>
    <t>2.1.3</t>
  </si>
  <si>
    <t>2.1.4</t>
  </si>
  <si>
    <t>2.1.5</t>
  </si>
  <si>
    <t>2.1.6</t>
  </si>
  <si>
    <t>PILARES</t>
  </si>
  <si>
    <t>ESCAVAÇÃO MANUAL DE VALA COM PROFUNDIDADE MENOR OU IGUAL A 1,30 M. AF_02/2021</t>
  </si>
  <si>
    <t>ARMAÇÃO DE BLOCO, VIGA BALDRAME E SAPATA UTILIZANDO AÇO CA-60 DE 5 MM - MONTAGEM. AF_06/2017</t>
  </si>
  <si>
    <t>KG</t>
  </si>
  <si>
    <t>ARMAÇÃO DE BLOCO, VIGA BALDRAME OU SAPATA UTILIZANDO AÇO CA-50 DE 10 MM - MONTAGEM. AF_06/2017</t>
  </si>
  <si>
    <t>FABRICAÇÃO, MONTAGEM E DESMONTAGEM DE FÔRMA PARA SAPATA, EM MADEIRA SERRADA, E=25 MM, 4 UTILIZAÇÕES. AF_06/2017</t>
  </si>
  <si>
    <t>FABRICAÇÃO, MONTAGEM E DESMONTAGEM DE FÔRMA PARA VIGA BALDRAME, EM MADEIRA  SERRADA, E=25 MM, 4 UTILIZAÇÕES. AF_06/2017</t>
  </si>
  <si>
    <t>CONCRETO FCK = 25MPA, TRAÇO 1:2,3:2,7 (EM MASSA SECA DE CIMENTO/ AREIA MÉDIA/ BRITA 1) - PREPARO MECÂNICO COM BETONEIRA 600 L. AF_05/2021</t>
  </si>
  <si>
    <t>2.2.1</t>
  </si>
  <si>
    <t>2.2.2</t>
  </si>
  <si>
    <t>2.2.3</t>
  </si>
  <si>
    <t>2.2.4</t>
  </si>
  <si>
    <t>2.2.5</t>
  </si>
  <si>
    <t>MONTAGEM E DESMONTAGEM DE FÔRMA DE PILARES RETANGULARES E ESTRUTURAS SIMILARES, PÉ-DIREITO SIMPLES, EM CHAPA DE MADEIRA COMPENSADA PLASTIFICADA, 14 UTILIZAÇÕES. AF_09/2020</t>
  </si>
  <si>
    <t>ARMAÇÃO DE PILAR OU VIGA DE ESTRUTURA CONVENCIONAL DE CONCRETO ARMADO UTILIZANDO AÇO CA-60 DE 5,0 MM - MONTAGEM. AF_06/2022</t>
  </si>
  <si>
    <t>ARMAÇÃO DE PILAR OU VIGA DE ESTRUTURA CONVENCIONAL DE CONCRETO ARMADO UTILIZANDO AÇO CA-50 DE 6,3 MM - MONTAGEM. AF_06/2022</t>
  </si>
  <si>
    <t>ARMAÇÃO DE PILAR OU VIGA DE ESTRUTURA CONVENCIONAL DE CONCRETO ARMADO UTILIZANDO AÇO CA-50 DE 10,0 MM - MONTAGEM. AF_06/2022</t>
  </si>
  <si>
    <t>2.3.1</t>
  </si>
  <si>
    <t>2.3.2</t>
  </si>
  <si>
    <t>2.3.3</t>
  </si>
  <si>
    <t>2.3.4</t>
  </si>
  <si>
    <t>2.3.5</t>
  </si>
  <si>
    <t>2.3.6</t>
  </si>
  <si>
    <t>MONTAGEM E DESMONTAGEM DE FÔRMA DE VIGA, ESCORAMENTO COM GARFO DE MADEIRA, M2 PÉ-DIREITO SIMPLES, EM CHAPA DE MADEIRA PLASTIFICADA, 14 UTILIZAÇÕES. AF_ 09/2020</t>
  </si>
  <si>
    <t>ARMAÇÃO DE PILAR OU VIGA DE ESTRUTURA CONVENCIONAL DE CONCRETO ARMADO UTILIZANDO AÇO CA-50 DE 12,5 MM - MONTAGEM. AF_06/2022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</si>
  <si>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</si>
  <si>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</si>
  <si>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</si>
  <si>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</si>
  <si>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</si>
  <si>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</si>
  <si>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</si>
  <si>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</si>
  <si>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</si>
  <si>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</si>
  <si>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</si>
  <si>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MONTAGEM E DESMONTAGEM DE FÔRMA DE LAJE MACIÇA, PÉ-DIREITO SIMPLES, EM CHAPA DE MADEIRA COMPENSADA PLASTIFICADA, 14 UTILIZAÇÕES. AF_09/2020</t>
  </si>
  <si>
    <t>ARMAÇÃO DE LAJE DE ESTRUTURA CONVENCIONAL DE CONCRETO ARMADO UTILIZANDO AÇO CA-60 DE 5,0 MM - MONTAGEM. AF_06/2022</t>
  </si>
  <si>
    <t>ARMAÇÃO DE LAJE DE ESTRUTURA CONVENCIONAL DE CONCRETO ARMADO UTILIZANDO AÇO CA-50 DE 6,3 MM - MONTAGEM. AF_06/2022</t>
  </si>
  <si>
    <t xml:space="preserve"> ARMAÇÃO DE LAJE DE ESTRUTURA CONVENCIONAL DE CONCRETO ARMADO UTILIZANDO AÇO CA-50 DE 8,0 MM - MONTAGEM. AF_06/2022</t>
  </si>
  <si>
    <t>ARMAÇÃO DE LAJE DE ESTRUTURA CONVENCIONAL DE CONCRETO ARMADO UTILIZANDO AÇO CA-50 DE 10,0 MM - MONTAGEM. AF_06/2022</t>
  </si>
  <si>
    <t>2.5.1</t>
  </si>
  <si>
    <t>2.5.2</t>
  </si>
  <si>
    <t>IMPERMEABILIZAÇÃO DE SUPERFÍCIE COM EMULSÃO ASFÁLTICA, 2 DEMÃOS AF_06/2018</t>
  </si>
  <si>
    <t>IMPERMEABILIZAÇÃO DE SUPERFÍCIE COM MANTA ASFÁLTICA, UMA CAMADA, INCLUSIVE APLICAÇÃO DE PRIMER ASFÁLTICO, E=3MM. AF_06/2018</t>
  </si>
  <si>
    <t>2.6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</si>
  <si>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</si>
  <si>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</si>
  <si>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</si>
  <si>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</si>
  <si>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</si>
  <si>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</si>
  <si>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</si>
  <si>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</si>
  <si>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COBERTURAS</t>
  </si>
  <si>
    <t>TRAMA DE MADEIRA COMPOSTA POR TERÇAS PARA TELHADOS DE ATÉ 2 ÁGUAS PARA TELHA ONDULADA DE FIBROCIMENTO, METÁLICA, PLÁSTICA OU TERMOACÚSTICA, INCLUSO  TRANSPORTE VERTICAL. AF_07/2019</t>
  </si>
  <si>
    <t>CUMEEIRA SHED PARA TELHA ONDULADA DE FIBROCIMENTO, E = 6 MM, INCLUSO ACESSÓRIOS DE FIXAÇÃO E IÇAMENTO. AF_07/2019</t>
  </si>
  <si>
    <t>PINTURA IMUNIZANTE PARA MADEIRA, 1 DEMÃO. AF_01/2021</t>
  </si>
  <si>
    <t>FORRO EM RÉGUAS DE PVC, FRISADO, PARA AMBIENTES RESIDENCIAIS, INCLUSIVE ESTRUTURA DE FIXAÇÃO. AF_05/2017_PS</t>
  </si>
  <si>
    <t>CALHA EM CHAPA DE AÇO GALVANIZADO NÚMERO 24, DESENVOLVIMENTO DE 100 CM, INCLUSO TRANSPORTE VERTICAL. AF_07/2019</t>
  </si>
  <si>
    <t>CALHA EM CHAPA DE AÇO GALVANIZADO NÚMERO 24, DESENVOLVIMENTO DE 50 CM, INCLUSO TRANSPORTE VERTICAL. AF_07/2019</t>
  </si>
  <si>
    <t>2.7</t>
  </si>
  <si>
    <t>ALVENARIAS E DIVISÓRIAS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</si>
  <si>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</si>
  <si>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</si>
  <si>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</si>
  <si>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</si>
  <si>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</si>
  <si>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</si>
  <si>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</si>
  <si>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</si>
  <si>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ALVENARIA DE VEDAÇÃO DE BLOCOS CERÂMICOS FURADOS NA VERTICAL DE 9X19X39 CM (ESPESSURA 9 CM) E ARGAMASSA DE ASSENTAMENTO COM PREPARO EM BETONEIRA. AF _12/2021</t>
  </si>
  <si>
    <t>DIVISORIA SANITÁRIA, TIPO CABINE, EM PAINEL DE GRANILITE, ESP = 3CM, ASSENTADO COM ARGAMASSA COLANTE AC III-E, EXCLUSIVE FERRAGENS. AF_01/2021</t>
  </si>
  <si>
    <t>VERGA PRÉ-MOLDADA PARA JANELAS COM ATÉ 1,5 M DE VÃO. AF_03/2016</t>
  </si>
  <si>
    <t xml:space="preserve">VERGA PRÉ-MOLDADA PARA JANELAS COM MAIS DE 1,5 M DE VÃO. AF_03/2016 </t>
  </si>
  <si>
    <t>VERGA PRÉ-MOLDADA PARA PORTAS COM ATÉ 1,5 M DE VÃO. AF_03/2016</t>
  </si>
  <si>
    <t>VERGA PRÉ-MOLDADA PARA PORTAS COM MAIS DE 1,5 M DE VÃO. AF_03/2016</t>
  </si>
  <si>
    <t>2.8</t>
  </si>
  <si>
    <t>REVESTIMENTO</t>
  </si>
  <si>
    <t>2.8.1</t>
  </si>
  <si>
    <t>2.8.2</t>
  </si>
  <si>
    <t>2.8.3</t>
  </si>
  <si>
    <t>2.8.4</t>
  </si>
  <si>
    <t>2.8.5</t>
  </si>
  <si>
    <t>2.8.6</t>
  </si>
  <si>
    <t>2.8.7</t>
  </si>
  <si>
    <t>CHAPISCO APLICADO EM ALVENARIAS E ESTRUTURAS DE CONCRETO INTERNAS, COM COLHER DE PEDREIRO. ARGAMASSA TRAÇO 1:3 COM PREPARO MANUAL. AF_10/2022</t>
  </si>
  <si>
    <t>MASSA ÚNICA, PARA RECEBIMENTO DE PINTURA, EM ARGAMASSA TRAÇO 1:2:8, PREPARO MECÂNICO COM BETONEIRA 400L, APLICADA MANUALMENTE EM FACES INTERNAS DE PAREDES, ESPESSURA DE 10MM, COM EXECUÇÃO DE TALISCAS. AF_06/2014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</si>
  <si>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</si>
  <si>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REVESTIMENTO CERÂMICO PARA PAREDES INTERNAS COM PLACAS TIPO ESMALTADA EXTRA DE DIMENSÕES 20X20 CM APLICADAS NA ALTURA INTEIRA DAS PAREDES. AF_02/2023_PE</t>
  </si>
  <si>
    <t>SOLEIRA EM GRANITO, LARGURA 15 CM, ESPESSURA 2,0 CM. AF_09/2020</t>
  </si>
  <si>
    <t>PEITORIL LINEAR EM GRANITO OU MÁRMORE, L = 15CM, COMPRIMENTO DE ATÉ 2M, ASSENTADO COM ARGAMASSA 1:6 COM ADITIVO. AF_11/2020</t>
  </si>
  <si>
    <t>TUBO, PVC, SOLDÁVEL, DN 25MM, INSTALADO EM DRENO DE AR-CONDICIONADO - FORNECIMENTO E INSTALAÇÃO. AF_08/2022</t>
  </si>
  <si>
    <t>2.9</t>
  </si>
  <si>
    <t>PISOS</t>
  </si>
  <si>
    <t>EXECUÇÃO DE PASSEIO (CALÇADA) OU PISO DE CONCRETO COM CONCRETO MOLDADO IN LOCO, FEITO EM OBRA, ACABAMENTO CONVENCIONAL, ESPESSURA 6 CM, ARMADO. AF_08/2022</t>
  </si>
  <si>
    <t>CONTRAPISO EM ARGAMASSA TRAÇO 1:4 (CIMENTO E AREIA), PREPARO MECÂNICO COM BETONEIRA 400 L, APLICADO EM ÁREAS SECAS SOBRE LAJE, ADERIDO, ACABAMENTO NÃO REFORÇADO, ESPESSURA 2CM. AF_07/2021</t>
  </si>
  <si>
    <t>RODAPÉ CERÂMICO DE 7CM DE ALTURA COM PLACAS TIPO ESMALTADA EXTRA DE DIMENSÕES 35X35CM. AF_02/2023</t>
  </si>
  <si>
    <t>ATERRO MANUAL DE VALAS COM SOLO ARGILO-ARENOSO E COMPACTAÇÃO MECANIZADA. AF_05/2016</t>
  </si>
  <si>
    <t>REVESTIMENTO CERÂMICO PARA PISO COM PLACAS TIPO ESMALTADA PADRÃO POPULAR DE DIMENSÕES 35X35 CM APLICADA EM AMBIENTES DE ÁREA MAIOR QUE 10 M2. AF_02/2023_PE</t>
  </si>
  <si>
    <t>PISO PODOTÁTIL DE ALERTA OU DIRECIONAL, DE BORRACHA, ASSENTADO SOBRE ARGAMASSA. AF_05/2020</t>
  </si>
  <si>
    <t>ESQUADRIAS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</si>
  <si>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</si>
  <si>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KIT DE PORTA DE MADEIRA PARA PINTURA, SEMI-OCA (LEVE OU MÉDIA), PADRÃO POPULAR, 70X210CM, ESPESSURA DE 3,5CM, ITENS INCLUSOS: DOBRADIÇAS, MONTAGEM E INSTALAÇÃO DO BATENTE, FECHADURA COM EXECUÇÃO DO FURO - FORNECIMENTO E INSTALAÇÃO. AF_12/2019</t>
  </si>
  <si>
    <t>KIT DE PORTA DE MADEIRA PARA PINTURA, SEMI-OCA (LEVE OU MÉDIA), PADRÃO POPULAR, 90X210CM, ESPESSURA DE 3,5CM, ITENS INCLUSOS: DOBRADIÇAS, MONTAGEM E INSTALAÇÃO DO BATENTE, FECHADURA COM EXECUÇÃO DO FURO - FORNECIMENTO E IN STALAÇÃO. AF_12/2019</t>
  </si>
  <si>
    <t>JANELA DE ALUMÍNIO DE CORRER COM 2 FOLHAS PARA VIDROS, COM VIDROS, BATENTE, ACABAMENTO COM ACETATO OU BRILHANTE E FERRAGENS. EXCLUSIVE ALIZAR E CONTRAMARCO. FORNECIMENTO E INSTALAÇÃO. AF_12/2019</t>
  </si>
  <si>
    <t>PORTA PIVOTANTE DE VIDRO TEMPERADO, 2 FOLHAS DE 90X210 CM, ESPESSURA DE 10 MM, INCLUSIVE ACESSÓRIOS. AF_01/2021</t>
  </si>
  <si>
    <t>PORTA EM ALUMÍNIO DE ABRIR TIPO VENEZIANA COM GUARNIÇÃO, FIXAÇÃO COM PARAFUSOS - FORNECIMENTO E INSTALAÇÃO. AF_12/2019</t>
  </si>
  <si>
    <t>2.10</t>
  </si>
  <si>
    <t>2.10.1</t>
  </si>
  <si>
    <t>Pintura com tinta esmalte sintético Suvinil, Coral ou Metalatex a duas demãos, inclusive fundo anti corrosivo a uma demão, em metal</t>
  </si>
  <si>
    <t>Grade de ferro em barra chata, inclusive chumbamento</t>
  </si>
  <si>
    <t>FUNDO SELADOR ACRÍLICO, APLICAÇÃO MANUAL EM PAREDE, UMA DEMÃO. AF_04/2023</t>
  </si>
  <si>
    <t>FUNDO SELADOR ACRÍLICO, APLICAÇÃO MANUAL EM TETO, UMA DEMÃO. AF_04/2023</t>
  </si>
  <si>
    <t>EMASSAMENTO COM MASSA LÁTEX, APLICAÇÃO EM PAREDE, UMA DEMÃO, LIXAMENTO MANUAL. AF_04/2023</t>
  </si>
  <si>
    <t>EMASSAMENTO COM MASSA LÁTEX, APLICAÇÃO EM TETO, DUAS DEMÃOS, LIXAMENTO MANUAL. AF_04/2023</t>
  </si>
  <si>
    <t>PINTURA LÁTEX ACRÍLICA PREMIUM, APLICAÇÃO MANUAL EM PAREDES, DUAS DEMÃOS. AF_04/2023</t>
  </si>
  <si>
    <t>PINTURA LÁTEX ACRÍLICA PREMIUM, APLICAÇÃO MANUAL EM TETO, DUAS DEMÃOS. AF_ 04/2023</t>
  </si>
  <si>
    <t>PINTURA TINTA DE ACABAMENTO (PIGMENTADA) ESMALTE SINTÉTICO FOSCO EM MADEIRA, 2 DEMÃOS. AF_01/2021 - PORTAS</t>
  </si>
  <si>
    <t>2.10.2</t>
  </si>
  <si>
    <t>2.10.3</t>
  </si>
  <si>
    <t>2.10.4</t>
  </si>
  <si>
    <t>2.10.5</t>
  </si>
  <si>
    <t>2.10.6</t>
  </si>
  <si>
    <t>2.10.7</t>
  </si>
  <si>
    <t>2.11</t>
  </si>
  <si>
    <t>2.11.1</t>
  </si>
  <si>
    <t>2.11.2</t>
  </si>
  <si>
    <t>2.11.3</t>
  </si>
  <si>
    <t>2.11.4</t>
  </si>
  <si>
    <t>2.11.5</t>
  </si>
  <si>
    <t>2.11.6</t>
  </si>
  <si>
    <t>2.11.7</t>
  </si>
  <si>
    <t>INSTALAÇÕES HIDRAULICAS</t>
  </si>
  <si>
    <t>TUBO, PVC, SOLDÁVEL, DN 20MM, INSTALADO EM RAMAL DE DISTRIBUIÇÃO DE ÁGUA FORNECIMENTO E INSTALAÇÃO. AF_06/2022</t>
  </si>
  <si>
    <t>TUBO, PVC, SOLDÁVEL, DN 25MM, INSTALADO EM RAMAL DE DISTRIBUIÇÃO DE ÁGUA FORNECIMENTO E INSTALAÇÃO. AF_06/2022</t>
  </si>
  <si>
    <t>TUBO, PVC, SOLDÁVEL, DN 32MM, INSTALADO EM RAMAL DE DISTRIBUIÇÃO DE ÁGUA FORNECIMENTO E INSTALAÇÃO. AF_06/2022</t>
  </si>
  <si>
    <t>JOELHO 90 GRAUS COM BUCHA DE LATÃO, PVC, SOLDÁVEL, DN 25MM, X 1/2 INSTALADO EM RAMAL OU SUB-RAMAL DE ÁGUA - FORNECIMENTO E INSTALAÇÃO. AF_06/2022</t>
  </si>
  <si>
    <t xml:space="preserve"> JOELHO 90 GRAUS, PVC, SOLDÁVEL, DN 25MM, INSTALADO EM RAMAL OU SUB-RAMAL DE ÁGUA - FORNECIMENTO E INSTALAÇÃO. AF_06/2022</t>
  </si>
  <si>
    <t>JOELHO 90 GRAUS, PVC, SOLDÁVEL, DN 32MM, INSTALADO EM RAMAL OU SUB-RAMAL D E ÁGUA - FORNECIMENTO E INSTALAÇÃO. AF_06/2022</t>
  </si>
  <si>
    <t>TÊ DE REDUÇÃO, PVC, SOLDÁVEL, DN 25MM X 20MM, INSTALADO EM RAMAL OU SUB-RAMAL DE ÁGUA - FORNECIMENTO E INSTALAÇÃO. AF_06/2022</t>
  </si>
  <si>
    <t>TE, PVC, SOLDÁVEL, DN 25MM, INSTALADO EM RAMAL DE DISTRIBUIÇÃO DE ÁGUA - FORNECIMENTO E INSTALAÇÃO. AF_06/2022</t>
  </si>
  <si>
    <t>TE, PVC, SOLDÁVEL, DN 32MM, INSTALADO EM RAMAL DE DISTRIBUIÇÃO DE ÁGUA - FORNECIMENTO E INSTALAÇÃO. AF_06/2022</t>
  </si>
  <si>
    <t>BUCHA DE REDUÇÃO, PPR, 32 X 25, CLASSE PN 25, INSTALADO EM RAMAL DE DISTRIBUIÇÃO DE ÁGUA FORNECIMENTO E INSTALAÇÃO. AF_08/2022</t>
  </si>
  <si>
    <t xml:space="preserve"> LUVA COM BUCHA DE LATÃO, PVC, SOLDÁVEL, DN 20MM X 1/2", INSTALADO EM RAMAL OU SUB-RAMAL DE ÁGUA - FORNECIMENTO E INSTALAÇÃO. AF_06/2022</t>
  </si>
  <si>
    <t>ADAPTADOR CURTO COM BOLSA E ROSCA PARA REGISTRO, PVC, SOLDÁVEL, DN 20MM 1/2 , INSTALADO EM RAMAL OU SUB-RAMAL DE ÁGUA - FORNECIMENTO E INSTALAÇÃO. AF_06/2022</t>
  </si>
  <si>
    <t>REGISTRO DE GAVETA BRUTO, LATÃO, ROSCÁVEL, 1" - FORNECIMENTO E INSTALAÇÃO. AF_08/2021</t>
  </si>
  <si>
    <t>REGISTRO DE GAVETA BRUTO, LATÃO, ROSCÁVEL, 3/4" - FORNECIMENTO E INSTALAÇÃO. AF_08/2021</t>
  </si>
  <si>
    <t>REGISTRO DE PRESSÃO BRUTO, LATÃO, ROSCÁVEL, 1/2", COM ACABAMENTO E CANOPLA CROMADOS - FORNECIMENTO E INSTALAÇÃO. AF_08/2021</t>
  </si>
  <si>
    <t>Reservatório de polietileno de 1000l, com acessórios</t>
  </si>
  <si>
    <t>2.12</t>
  </si>
  <si>
    <t>INSTALAÇÕES PLUVIAIS</t>
  </si>
  <si>
    <t>TUBO PVC, SÉRIE R, ÁGUA PLUVIAL, DN 150 MM, FORNECIDO E INSTALADO EM CONDUTORES VERTICAIS DE ÁGUAS PLUVIAIS. AF_06/2022</t>
  </si>
  <si>
    <t>TUBO PVC, SÉRIE R, ÁGUA PLUVIAL, DN 100 MM, FORNECIDO E INSTALADO EM RAMAL DE ENCAMINHAMENTO. AF_06/2022</t>
  </si>
  <si>
    <t>TUBO PVC, SÉRIE R, ÁGUA PLUVIAL, DN 100 MM, FORNECIDO E INSTALADO EM CONDUTORES VERTICAIS DE ÁGUAS PLUVIAIS. AF_06/2022</t>
  </si>
  <si>
    <t>JOELHO 90 GRAUS, PVC, SERIE R, ÁGUA PLUVIAL, DN 100 MM, JUNTA ELÁSTICA, FORNECIDO E INSTALADO EM CONDUTORES VERTICAIS DE ÁGUAS PLUVIAIS. AF_06/2022</t>
  </si>
  <si>
    <t>CAIXA ENTERRADA HIDRÁULICA RETANGULAR EM ALVENARIA COM TIJOLOS CERÂMICOS MACIÇOS, DIMENSÕES INTERNAS: 0,4X0,4X0,4 M PARA REDE DE ESGOTO. AF_12/2020</t>
  </si>
  <si>
    <t>2.12.1</t>
  </si>
  <si>
    <t>2.12.2</t>
  </si>
  <si>
    <t>2.12.3</t>
  </si>
  <si>
    <t>2.12.4</t>
  </si>
  <si>
    <t>2.12.5</t>
  </si>
  <si>
    <t>TUBO PVC, SERIE NORMAL, ESGOTO PREDIAL, DN 150 MM, FORNECIDO E INSTALADO EM SUBCOLETOR AÉREO DE ESGOTO SANITÁRIO. AF_08/2022</t>
  </si>
  <si>
    <t>TUBO PVC, SERIE NORMAL, ESGOTO PREDIAL, DN 100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</si>
  <si>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</si>
  <si>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40 MM, FORNECIDO E INSTALADO EM RAMAL DE DESCARGA OU RAMAL DE ESGOTO SANITÁRIO. AF_08/2022</t>
  </si>
  <si>
    <t>JOELHO 90 GRAUS, PVC, SERIE NORMAL, ESGOTO PREDIAL, DN 150 MM, JUNTA ELÁSTICA, FORNECIDO E INSTALADO EM SUBCOLETOR AÉREO DE ESGOTO SANITÁRIO. AF_08/2022</t>
  </si>
  <si>
    <t>JOELHO 90 GRAUS, PVC, SERIE NORMAL, ESGOTO PREDIAL, DN 100 MM, JUNTA ELÁSTICA,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</si>
  <si>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</si>
  <si>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</si>
  <si>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</si>
  <si>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JUNÇÃO SIMPLES, PVC, SERIE NORMAL, ESGOTO PREDIAL, DN 50 X 50 MM, JUNTA ELÁSTICA, FORNECIDO E INSTALADO EM RAMAL DE DESCARGA OU RAMAL DE ESGOTO SANITÁRIO. AF_08/2022</t>
  </si>
  <si>
    <t>JUNÇÃO SIMPLES, PVC, SERIE NORMAL, ESGOTO PREDIAL, DN 40 MM, JUNTA SOLDÁVEL, FORNECIDO E INSTALADO EM RAMAL DE DESCARGA OU RAMAL DE ESGOTO SANITÁRIO . AF_08/2022</t>
  </si>
  <si>
    <t>JUNÇÃO SIMPLES, PVC, SERIE NORMAL, ESGOTO PREDIAL, DN 75 X 75 MM, JUNTA ELÁSTICA, FORNECIDO E INSTALADO EM PRUMADA DE ESGOTO SANITÁRIO OU VENTILAÇÃO . AF_08/2022</t>
  </si>
  <si>
    <t>CAIXA SIFONADA, PVC, DN 100 X 100 X 50 MM, JUNTA ELÁSTICA, FORNECIDA E INSTALADA EM RAMAL DE DESCARGA OU EM RAMAL DE ESGOTO SANITÁRIO. AF_08/2022</t>
  </si>
  <si>
    <t>RALO SIFONADO, PVC, DN 100 X 40 MM, JUNTA SOLDÁVEL, FORNECIDO E INSTALADO EM RAMAL DE DESCARGA OU EM RAMAL DE ESGOTO SANITÁRIO. AF_08/2022</t>
  </si>
  <si>
    <t>CAIXA DE GORDURA SIMPLES, CIRCULAR, EM CONCRETO PRÉ-MOLDADO, DIÂMETRO INTERNO = 0,4 M, ALTURA INTERNA = 0,4 M. AF_12/2020</t>
  </si>
  <si>
    <t>CAIXA ENTERRADA HIDRÁULICA RETANGULAR EM ALVENARIA COM TIJOLOS CERÂMICOS MACIÇOS, DIMENSÕES INTERNAS: 0,4X0,4X0,4 M PARA REDE DE DRENAGEM. AF_12/2020</t>
  </si>
  <si>
    <t>SUMIDOURO CIRCULAR, EM CONCRETO PRÉ-MOLDADO, DIÂMETRO INTERNO = 2,88 M, ALTURA INTERNA = 3,0 M, ÁREA DE INFILTRAÇÃO: 31,4 M² (PARA 12 CONTRIBUINTES) . AF_12/2020_PA</t>
  </si>
  <si>
    <t>TANQUE SÉPTICO CIRCULAR, EM CONCRETO PRÉ-MOLDADO, DIÂMETRO INTERNO = 1,40  M, ALTURA INTERNA = 2,50 M, VOLUME ÚTIL: 3463,6 L (PARA 13 CONTRIBUINTES). AF_12/2020_PA</t>
  </si>
  <si>
    <t>2.13</t>
  </si>
  <si>
    <t>2.13.1</t>
  </si>
  <si>
    <t>2.13.2</t>
  </si>
  <si>
    <t>2.13.3</t>
  </si>
  <si>
    <t>2.13.4</t>
  </si>
  <si>
    <t>2.13.5</t>
  </si>
  <si>
    <t>Padrão de entrada d' água com cavalete de PVC para hidrômetro com diâmetro de 3/4" - padrão 1C da CESAN. Instalado em vão de muro protegido com gradeamento. Inclusive base de concreto magro, tubulação, conexões e registro. Conferir detalhe</t>
  </si>
  <si>
    <t>Padrão de entrada de energia elétrica, trifásico, entrada aérea, a 4 fios, carga instalada em muro de 34001 até 41000W - 220/127V</t>
  </si>
  <si>
    <t>CORDOALHA DE COBRE NU 35 MM², NÃO ENTERRADA, COM ISOLADOR - FORNECIMENTO E INSTALAÇÃO. AF_12/2017</t>
  </si>
  <si>
    <t>HASTE DE ATERRAMENTO 5/8 PARA SPDA - FORNECIMENTO E INSTALAÇÃO. AF_12/2017</t>
  </si>
  <si>
    <t>QUADRO DE DISTRIBUIÇÃO DE ENERGIA EM CHAPA DE AÇO GALVANIZADO, DE EMBUTIR, COM BARRAMENTO TRIFÁSICO, PARA 40 DISJUNTORES DIN 100A - FORNECIMENTO E INSTALAÇÃO. AF_10/2020</t>
  </si>
  <si>
    <t>DISJUNTOR TRIPOLAR TIPO DIN, CORRENTE NOMINAL DE 50A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</si>
  <si>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</si>
  <si>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</si>
  <si>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</si>
  <si>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DISJUNTOR BIPOLAR TIPO DIN, CORRENTE NOMINAL DE 16A - FORNECIMENTO E INSTALAÇÃO. AF_10/2020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</si>
  <si>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</si>
  <si>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</si>
  <si>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ELETRODUTO RÍGIDO ROSCÁVEL, PVC, DN 60 MM (2"), PARA REDE ENTERRADA DE DISTRIBUIÇÃO DE ENERGIA ELÉTRICA - FORNECIMENTO E INSTALAÇÃO. AF_12/2021</t>
  </si>
  <si>
    <t>CURVA 90 GRAUS PARA ELETRODUTO, PVC, ROSCÁVEL, DN 25 MM (3/4"), PARA CIRCUITOS TERMINAIS, INSTALADA EM FORRO - FORNECIMENTO E INSTALAÇÃO. AF_03/2023</t>
  </si>
  <si>
    <t>CURVA 90 GRAUS PARA ELETRODUTO, PVC, ROSCÁVEL, DN 32 MM (1"), PARA CIRCUITOS TERMINAIS, INSTALADA EM FORRO - FORNECIMENTO E INSTALAÇÃO. AF_03/2023</t>
  </si>
  <si>
    <t>CURVA 90 GRAUS PARA ELETRODUTO, PVC, ROSCÁVEL, DN 60 MM (2"), PARA REDE ENTERRADA DE DISTRIBUIÇÃO DE ENERGIA ELÉTRICA - FORNECIMENTO E INSTALAÇÃO. AF_12/2021</t>
  </si>
  <si>
    <t>LUVA PARA ELETRODUTO, PVC, ROSCÁVEL, DN 25 MM (3/4"), PARA CIRCUITOS TERMINAIS, INSTALADA EM LAJE - FORNECIMENTO E INSTALAÇÃO. AF_03/2023</t>
  </si>
  <si>
    <t>LUVA PARA ELETRODUTO, PVC, ROSCÁVEL, DN 32 MM (1"), PARA CIRCUITOS TERMINAIS, INSTALADA EM LAJE - FORNECIMENTO E INSTALAÇÃO. AF_03/2023</t>
  </si>
  <si>
    <t>LUVA PARA ELETRODUTO, PVC, ROSCÁVEL, DN 60 MM (2"), PARA REDE ENTERRADA DE DISTRIBUIÇÃO DE ENERGIA ELÉTRICA - FORNECIMENTO E INSTALAÇÃO. AF_12/2021</t>
  </si>
  <si>
    <t>CAIXA RETANGULAR 4" X 2" MÉDIA (1,30 M DO PISO), PVC, INSTALADA EM PAREDE - FORNECIMENTO E INSTALAÇÃO. AF_03/2023</t>
  </si>
  <si>
    <t>CAIXA OCTOGONAL 4" X 4", PVC, INSTALADA EM LAJE - FORNECIMENTO E INSTALAÇÃO. AF_03/2023</t>
  </si>
  <si>
    <t>CABO DE COBRE FLEXÍVEL ISOLADO, 25 MM², 0,6/1,0 KV, PARA REDE AÉREA DE DISTRIBUIÇÃO DE ENERGIA ELÉTRICA DE BAIXA TENSÃO - FORNECIMENTO E INSTALAÇÃO.</t>
  </si>
  <si>
    <t>CABO DE COBRE FLEXÍVEL ISOLADO, 16 MM², ANTI-CHAMA 450/750 V, PARA DISTRIBUIÇÃO - FORNECIMENTO E INSTALAÇÃO. AF_12/2015</t>
  </si>
  <si>
    <t>CABO DE COBRE FLEXÍVEL ISOLADO, 10 MM², ANTI-CHAMA 450/750 V, PARA DISTRIBUIÇÃO - FORNECIMENTO E INSTALAÇÃO. AF_12/2015</t>
  </si>
  <si>
    <t>CABO DE COBRE FLEXÍVEL ISOLADO, 6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</si>
  <si>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</si>
  <si>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</si>
  <si>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INTERRUPTOR SIMPLES (1 MÓDULO), 10A/250V, INCLUINDO SUPORTE E PLACA - FORNECIMENTO E INSTALAÇÃO. AF_03/2023</t>
  </si>
  <si>
    <t>INTERRUPTOR SIMPLES (2 MÓDULOS), 10A/250V, INCLUINDO SUPORTE E PLACA - FORNECIMENTO E INSTALAÇÃO. AF_03/2023</t>
  </si>
  <si>
    <t xml:space="preserve"> TOMADA BAIXA DE EMBUTIR (1 MÓDULO), 2P+T 10 A, INCLUINDO SUPORTE E PLACA -FORNECIMENTO E INSTALAÇÃO. AF_03/2023</t>
  </si>
  <si>
    <t>TOMADA ALTA DE EMBUTIR (1 MÓDULO), 2P+T 10 A, SEM SUPORTE E SEM PLACA - FORNECIMENTO E INSTALAÇÃO. AF_03/2023</t>
  </si>
  <si>
    <t>LUMINÁRIA TIPO PLAFON CIRCULAR, DE SOBREPOR, COM LED DE 12/13 W - FORNECIMENTO E INSTALAÇÃO. AF_03/2022</t>
  </si>
  <si>
    <t xml:space="preserve"> Ponto padrão de tomada para ar refrigerado - considerando eletroduto PVC rígido de 3/4" inclusive conexões (6.0m), fio isolado PVC de 4.0mm2 (21.6m) e caixa PVC 4x2" (1 und)</t>
  </si>
  <si>
    <t>2.14</t>
  </si>
  <si>
    <t>INSTALAÇÕES DE INCÊNDIO E EMERGÊNCIA</t>
  </si>
  <si>
    <t>2.14.1</t>
  </si>
  <si>
    <t>2.14.2</t>
  </si>
  <si>
    <t>2.14.3</t>
  </si>
  <si>
    <t>EXTINTOR DE INCÊNDIO PORTÁTIL COM CARGA DE PQS DE 12 KG, CLASSE BC - FORNECIMENTO E INSTALAÇÃO. AF_10/2020_PE</t>
  </si>
  <si>
    <t>2.15</t>
  </si>
  <si>
    <t>LOUÇAS/METAIS E ACESSORIOS</t>
  </si>
  <si>
    <t>2.15.1</t>
  </si>
  <si>
    <t>VASO SANITARIO SIFONADO CONVENCIONAL PARA PCD SEM FURO FRONTAL COM LOUÇA BRANCA SEM ASSENTO, INCLUSO CONJUNTO DE LIGAÇÃO PARA BACIA SANITÁRIA AJUSTÁVEL - FORNECIMENTO E INSTALAÇÃO. AF_01/2020</t>
  </si>
  <si>
    <t>VASO SANITÁRIO SIFONADO COM CAIXA ACOPLADA LOUÇA BRANCA, INCLUSO ENGATE FLEXÍVEL EM PLÁSTICO BRANCO, 1/2 X 40CM - FORNECIMENTO E INSTALAÇÃO. AF_01/2020</t>
  </si>
  <si>
    <t>BARRA DE APOIO RETA, EM ACO INOX POLIDO, COMPRIMENTO 90 CM, FIXADA NA PAREDE - FORNECIMENTO E INSTALAÇÃO. AF_01/2020</t>
  </si>
  <si>
    <t>BANCADA GRANITO CINZA, 50 X 60 CM, INCL. CUBA DE EMBUTIR OVAL LOUÇA BRANCA 35 X 50 CM, VÁLVULA METAL CROMADO, SIFÃO FLEXÍVEL PVC, ENGATE 30 CM FLEXÍVEL PLÁSTICO E TORNEIRA CROMADA DE MESA, PADRÃO POPULAR - FORNEC. E INSTALAÇÃO. AF_01/2020</t>
  </si>
  <si>
    <t>BANCADA GRANITO CINZA 150 X 60 CM, COM CUBA DE EMBUTIR DE AÇO, VÁLVULA AMERICANA EM METAL, SIFÃO FLEXÍVEL EM PVC, ENGATE FLEXÍVEL 30 CM, TORNEIRA CROMADA LONGA, DE PAREDE, 1/2 OU 3/4, P/ COZINHA, PADRÃO POPULAR - FORNEC. E INSTALAÇÃO. AF_01/2020</t>
  </si>
  <si>
    <t>MICTÓRIO SIFONADO LOUÇA BRANCA PADRÃO MÉDIO FORNECIMENTO E INSTALAÇÃO. AF_01/2020</t>
  </si>
  <si>
    <t>TANQUE DE MÁRMORE SINTÉTICO SUSPENSO, 22L OU EQUIVALENTE, INCLUSO SIFÃO TIPO GARRAFA EM PVC, VÁLVULA PLÁSTICA E TORNEIRA DE METAL CROMADO PADRÃO POPULAR - FORNEC. E INSTALAÇÃO. AF_01/2020</t>
  </si>
  <si>
    <t>CHUVEIRO ELÉTRICO COMUM CORPO PLÁSTICO, TIPO DUCHA FORNECIMENTO E INSTALAÇÃO. AF_01/2020</t>
  </si>
  <si>
    <t>Ducha manual Acqua jet , linha Aquarius, com registro ref.C 2195, marcas de referência Fabrimar, Deca ou Docol</t>
  </si>
  <si>
    <t>Cabide de louça branca com 2 ganchos, marcas de referência Deca, Celite ou Ideal Standard</t>
  </si>
  <si>
    <t>SABONETEIRA DE PAREDE EM METAL CROMADO, INCLUSO FIXAÇÃO. AF_01/2020</t>
  </si>
  <si>
    <t>2.16</t>
  </si>
  <si>
    <t>CERCAMENTO</t>
  </si>
  <si>
    <t>Gradil H = 1.90m padrão SEDU em tudo de FG 2" e barra chata de 11/2"x1/4", para fixação sobre mureta conforme projeto, exclusive a mureta.</t>
  </si>
  <si>
    <t xml:space="preserve"> Fornecimento, preparo e aplicação de concreto Fck=15 MPa (brita 1 e 2) - (5% de perdas já incluído no custo)</t>
  </si>
  <si>
    <t>2.16.1</t>
  </si>
  <si>
    <t>2.16.2</t>
  </si>
  <si>
    <t>2.16.3</t>
  </si>
  <si>
    <t>2.17</t>
  </si>
  <si>
    <t>CLIMATIZAÇÃO</t>
  </si>
  <si>
    <t>AR CONDICIONADO SPLIT INVERTER, HI-WALL (PAREDE), 12000 BTU/H, CICLO FRIO - FORNECIMENTO E INSTALAÇÃO. AF_11/2021_PE</t>
  </si>
  <si>
    <t>AR CONDICIONADO SPLIT INVERTER, HI-WALL (PAREDE), 24000 BTU/H, CICLO FRIO, 60HZ, CLASSIFICACAO A (SELO PROCEL), GAS HFC, CONTROLE S/FIO</t>
  </si>
  <si>
    <t>2.18</t>
  </si>
  <si>
    <t>INSTALAÇÕES DE GÁS</t>
  </si>
  <si>
    <t>Abrigo de gás para 2 cilindros 45 Kg, exec. em alv. bloco conc cheio,dim 1,50x0.85x2.10m, inclusive cilindros e rede interna do abrigo compreendendo tubos e válvulas de esfera que interligam os cilindros</t>
  </si>
  <si>
    <t>Tubo de aço galvanizado, inclusive conexões, diâm. 20mm (3/4")</t>
  </si>
  <si>
    <t>TELHAMENTO COM TELHA METÁLICA TERMOACÚSTICA E = 30 MM, COM ATÉ 2 ÁGUAS, INCLUSO IÇAMENTO. AF_07/2019</t>
  </si>
  <si>
    <t>RUFO EXTERNO/INTERNO EM CHAPA DE AÇO GALVANIZADO NÚMERO 26, CORTE DE 33 CM, INCLUSO IÇAMENTO. AF_07/2019</t>
  </si>
  <si>
    <t>AR CONDICIONADO SPLIT INVERTER, HI-WALL (PAREDE), 9000 BTU/H, CICLO FRIO - FORNECIMENTO E INSTALAÇÃO. AF_11/2021_PE</t>
  </si>
  <si>
    <t>2.17.1</t>
  </si>
  <si>
    <t>2.17.2</t>
  </si>
  <si>
    <t>2.17.3</t>
  </si>
  <si>
    <t>Ponto para iluminação de emergência completo, inclusive bloco autônomo de iluminação 2x9W com tomada universal</t>
  </si>
  <si>
    <t>2.18.1</t>
  </si>
  <si>
    <t>Alvenaria de blocos de concreto estrut. (19x19x39cm) cheios, c/ resist. mín. compr. 15MPa, assentados c/ arg. cimento e areia no traço 1:4, esp. juntas de 10mm e esp. da parede s/ revest. 19cm (muro fundos)</t>
  </si>
  <si>
    <t>Lucas Rodrigues Ramos</t>
  </si>
  <si>
    <t>Engenheiro Civil - CREA-ES 025761/D</t>
  </si>
  <si>
    <t>Prefeito Municipal</t>
  </si>
  <si>
    <t>2.19</t>
  </si>
  <si>
    <t>PAINÉIS FOTOVOLTÁICOS</t>
  </si>
  <si>
    <t>Sistema completo de energia solar fotovoltaica, potência 39,60Kwp, composta por 72 módulos - JA Solar 550W (placas coletoras), área necessária para a instalação do sistema 261,00m2, monitoramento em tempo real via APP, produção esperada de 4.874 Kwh/mês - 58.488Kwh/ano, conforme projeto, instalado (und=módulo)</t>
  </si>
  <si>
    <t>PRÓPRIO</t>
  </si>
  <si>
    <t>SESA1680</t>
  </si>
  <si>
    <t>2.20</t>
  </si>
  <si>
    <t>ÁRVORES - PODA/SUPRESSÃO</t>
  </si>
  <si>
    <t>Corte e destocamento de árvores com diâmetro superior a 30 cm</t>
  </si>
  <si>
    <t>Corte e destocamento de árvores com diâmetro de até 15 cm</t>
  </si>
  <si>
    <r>
      <rPr>
        <b/>
        <sz val="10"/>
        <rFont val="Calibri"/>
        <family val="2"/>
        <scheme val="minor"/>
      </rPr>
      <t xml:space="preserve">REFERENCIAIS DE PREÇOS:  </t>
    </r>
    <r>
      <rPr>
        <sz val="10"/>
        <rFont val="Calibri"/>
        <family val="2"/>
        <scheme val="minor"/>
      </rPr>
      <t xml:space="preserve">                                                                              DER 06/2023 - SINAPI 06/2023 </t>
    </r>
  </si>
  <si>
    <t>VIGAS</t>
  </si>
  <si>
    <t>LAJES E VIGAS</t>
  </si>
  <si>
    <t>IMPERMEABILIZAÇÃO</t>
  </si>
  <si>
    <t>2.14.4</t>
  </si>
  <si>
    <t>2.14.5</t>
  </si>
  <si>
    <t>2.14.6</t>
  </si>
  <si>
    <t>2.14.7</t>
  </si>
  <si>
    <t>2.14.8</t>
  </si>
  <si>
    <t>2.14.9</t>
  </si>
  <si>
    <t>2.14.10</t>
  </si>
  <si>
    <t>2.14.11</t>
  </si>
  <si>
    <t>2.14.12</t>
  </si>
  <si>
    <t>2.14.13</t>
  </si>
  <si>
    <t>2.14.14</t>
  </si>
  <si>
    <t>2.14.15</t>
  </si>
  <si>
    <t>2.14.16</t>
  </si>
  <si>
    <t>2.14.17</t>
  </si>
  <si>
    <t>2.14.18</t>
  </si>
  <si>
    <t>2.17.4</t>
  </si>
  <si>
    <t>2.17.5</t>
  </si>
  <si>
    <t>2.17.6</t>
  </si>
  <si>
    <t>2.17.7</t>
  </si>
  <si>
    <t>2.19.1</t>
  </si>
  <si>
    <t>2.19.2</t>
  </si>
  <si>
    <t>2.20.1</t>
  </si>
  <si>
    <t>2.21</t>
  </si>
  <si>
    <t>2.21.1</t>
  </si>
  <si>
    <t>2.10.8</t>
  </si>
  <si>
    <t>2.12.6</t>
  </si>
  <si>
    <t>2.12.7</t>
  </si>
  <si>
    <t>2.12.8</t>
  </si>
  <si>
    <t>2.12.9</t>
  </si>
  <si>
    <t>2.12.10</t>
  </si>
  <si>
    <t>2.12.11</t>
  </si>
  <si>
    <t>2.12.12</t>
  </si>
  <si>
    <t>2.12.13</t>
  </si>
  <si>
    <t>2.12.14</t>
  </si>
  <si>
    <t>2.12.15</t>
  </si>
  <si>
    <t>2.12.16</t>
  </si>
  <si>
    <t>2.12.17</t>
  </si>
  <si>
    <t>2.15.2</t>
  </si>
  <si>
    <t>2.15.3</t>
  </si>
  <si>
    <t>2.15.4</t>
  </si>
  <si>
    <t>2.15.5</t>
  </si>
  <si>
    <t>2.15.6</t>
  </si>
  <si>
    <t>2.15.7</t>
  </si>
  <si>
    <t>2.15.8</t>
  </si>
  <si>
    <t>2.15.9</t>
  </si>
  <si>
    <t>2.15.10</t>
  </si>
  <si>
    <t>2.15.11</t>
  </si>
  <si>
    <t>2.15.12</t>
  </si>
  <si>
    <t>2.15.13</t>
  </si>
  <si>
    <t>2.15.14</t>
  </si>
  <si>
    <t>2.15.15</t>
  </si>
  <si>
    <t>2.15.16</t>
  </si>
  <si>
    <t>2.15.17</t>
  </si>
  <si>
    <t>2.15.18</t>
  </si>
  <si>
    <t>2.15.19</t>
  </si>
  <si>
    <t>2.15.20</t>
  </si>
  <si>
    <t>2.15.21</t>
  </si>
  <si>
    <t>2.15.22</t>
  </si>
  <si>
    <t>2.15.23</t>
  </si>
  <si>
    <t>2.15.24</t>
  </si>
  <si>
    <t>2.15.25</t>
  </si>
  <si>
    <t>2.15.26</t>
  </si>
  <si>
    <t>2.15.27</t>
  </si>
  <si>
    <t>2.15.28</t>
  </si>
  <si>
    <t>2.15.29</t>
  </si>
  <si>
    <t>2.15.30</t>
  </si>
  <si>
    <t>2.15.31</t>
  </si>
  <si>
    <t>2.15.32</t>
  </si>
  <si>
    <t>2.17.8</t>
  </si>
  <si>
    <t>2.17.9</t>
  </si>
  <si>
    <t>2.17.10</t>
  </si>
  <si>
    <t>2.17.11</t>
  </si>
  <si>
    <t>2.19.3</t>
  </si>
  <si>
    <t>2.20.2</t>
  </si>
  <si>
    <t>2.22</t>
  </si>
  <si>
    <t>2.22.1</t>
  </si>
  <si>
    <t>2.22.2</t>
  </si>
  <si>
    <t>2.18.2</t>
  </si>
  <si>
    <t>2.18.3</t>
  </si>
  <si>
    <t>2.18.4</t>
  </si>
  <si>
    <t>2.18.5</t>
  </si>
  <si>
    <t>2.18.6</t>
  </si>
  <si>
    <t>2.18.7</t>
  </si>
  <si>
    <r>
      <t xml:space="preserve">BDI </t>
    </r>
    <r>
      <rPr>
        <sz val="10"/>
        <rFont val="Calibri"/>
        <family val="2"/>
        <scheme val="minor"/>
      </rPr>
      <t>(Res. 366 de 22/11/2022 - TCE-ES)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</si>
</sst>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[$-F800]dddd\,\ mmmm\ dd\,\ yyyy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4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</cellStyleXfs>
  <cellXfs count="127">
    <xf numFmtId="0" fontId="0" fillId="0" borderId="0" xfId="0"/>
    <xf numFmtId="0" fontId="0" fillId="2" borderId="0" xfId="0" applyFill="1"/>
    <xf numFmtId="0" fontId="3" fillId="0" borderId="2" xfId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9" xfId="1" applyFont="1" applyFill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4" fontId="3" fillId="2" borderId="15" xfId="1" applyNumberFormat="1" applyFont="1" applyFill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24" xfId="1" applyFont="1" applyFill="1" applyBorder="1" applyAlignment="1">
      <alignment horizontal="center" vertical="center" wrapText="1"/>
    </xf>
    <xf numFmtId="4" fontId="4" fillId="3" borderId="24" xfId="1" applyNumberFormat="1" applyFont="1" applyFill="1" applyBorder="1" applyAlignment="1">
      <alignment horizontal="center" vertical="center" wrapText="1"/>
    </xf>
    <xf numFmtId="4" fontId="4" fillId="3" borderId="20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9" fillId="2" borderId="0" xfId="1" applyFont="1" applyFill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2" borderId="0" xfId="0" applyFont="1" applyFill="1"/>
    <xf numFmtId="0" fontId="3" fillId="0" borderId="16" xfId="0" applyFont="1" applyBorder="1" applyAlignment="1">
      <alignment horizontal="center" vertical="center"/>
    </xf>
    <xf numFmtId="44" fontId="10" fillId="2" borderId="17" xfId="6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4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/>
    </xf>
    <xf numFmtId="44" fontId="11" fillId="4" borderId="1" xfId="6" applyFont="1" applyFill="1" applyBorder="1" applyAlignment="1">
      <alignment horizontal="center"/>
    </xf>
    <xf numFmtId="44" fontId="11" fillId="4" borderId="17" xfId="6" applyFont="1" applyFill="1" applyBorder="1" applyAlignment="1">
      <alignment horizontal="center"/>
    </xf>
    <xf numFmtId="0" fontId="1" fillId="4" borderId="0" xfId="0" applyFont="1" applyFill="1"/>
    <xf numFmtId="0" fontId="11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0" xfId="1" applyAlignment="1">
      <alignment vertical="center"/>
    </xf>
    <xf numFmtId="0" fontId="2" fillId="0" borderId="4" xfId="1" applyBorder="1" applyAlignment="1">
      <alignment horizontal="center" vertical="center"/>
    </xf>
    <xf numFmtId="0" fontId="2" fillId="2" borderId="5" xfId="1" applyFill="1" applyBorder="1" applyAlignment="1">
      <alignment horizontal="center" vertical="center"/>
    </xf>
    <xf numFmtId="0" fontId="2" fillId="2" borderId="6" xfId="1" applyFill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center" vertical="center" wrapText="1"/>
    </xf>
    <xf numFmtId="4" fontId="15" fillId="0" borderId="10" xfId="1" applyNumberFormat="1" applyFont="1" applyBorder="1" applyAlignment="1">
      <alignment horizontal="center" vertical="center" wrapText="1"/>
    </xf>
    <xf numFmtId="4" fontId="15" fillId="0" borderId="3" xfId="1" applyNumberFormat="1" applyFont="1" applyBorder="1" applyAlignment="1">
      <alignment vertical="center" wrapText="1"/>
    </xf>
    <xf numFmtId="0" fontId="2" fillId="2" borderId="0" xfId="1" applyFill="1" applyAlignment="1">
      <alignment vertical="center"/>
    </xf>
    <xf numFmtId="0" fontId="6" fillId="0" borderId="9" xfId="1" applyFont="1" applyBorder="1" applyAlignment="1">
      <alignment wrapText="1"/>
    </xf>
    <xf numFmtId="0" fontId="16" fillId="0" borderId="9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2" fillId="0" borderId="0" xfId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0" fontId="15" fillId="0" borderId="0" xfId="1" applyFont="1" applyAlignment="1">
      <alignment horizontal="center" vertical="center" wrapText="1"/>
    </xf>
    <xf numFmtId="4" fontId="15" fillId="0" borderId="0" xfId="1" applyNumberFormat="1" applyFont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4" fontId="4" fillId="3" borderId="1" xfId="1" applyNumberFormat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4" fillId="0" borderId="28" xfId="1" applyFont="1" applyBorder="1" applyAlignment="1">
      <alignment horizontal="center" vertical="center" wrapText="1"/>
    </xf>
    <xf numFmtId="166" fontId="10" fillId="0" borderId="25" xfId="0" applyNumberFormat="1" applyFont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166" fontId="3" fillId="5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right" vertical="center" wrapText="1"/>
    </xf>
    <xf numFmtId="44" fontId="3" fillId="0" borderId="1" xfId="6" applyFont="1" applyFill="1" applyBorder="1" applyAlignment="1">
      <alignment horizontal="center" vertical="center"/>
    </xf>
    <xf numFmtId="44" fontId="4" fillId="0" borderId="17" xfId="6" applyFont="1" applyFill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44" fontId="11" fillId="0" borderId="1" xfId="6" applyFont="1" applyFill="1" applyBorder="1" applyAlignment="1">
      <alignment horizontal="center"/>
    </xf>
    <xf numFmtId="44" fontId="11" fillId="0" borderId="17" xfId="6" applyFont="1" applyFill="1" applyBorder="1" applyAlignment="1">
      <alignment horizontal="center"/>
    </xf>
    <xf numFmtId="0" fontId="1" fillId="0" borderId="0" xfId="0" applyFont="1"/>
    <xf numFmtId="44" fontId="10" fillId="0" borderId="17" xfId="6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/>
    </xf>
    <xf numFmtId="10" fontId="4" fillId="0" borderId="29" xfId="7" applyNumberFormat="1" applyFont="1" applyBorder="1" applyAlignment="1">
      <alignment horizontal="center" vertical="center" wrapText="1"/>
    </xf>
    <xf numFmtId="167" fontId="2" fillId="0" borderId="7" xfId="1" applyNumberFormat="1" applyBorder="1" applyAlignment="1">
      <alignment horizontal="center" vertical="center"/>
    </xf>
    <xf numFmtId="167" fontId="2" fillId="0" borderId="0" xfId="1" applyNumberFormat="1" applyAlignment="1">
      <alignment horizontal="center" vertical="center"/>
    </xf>
    <xf numFmtId="167" fontId="2" fillId="0" borderId="8" xfId="1" applyNumberFormat="1" applyBorder="1" applyAlignment="1">
      <alignment horizontal="center" vertical="center"/>
    </xf>
    <xf numFmtId="167" fontId="2" fillId="0" borderId="12" xfId="1" applyNumberFormat="1" applyBorder="1" applyAlignment="1">
      <alignment horizontal="center" vertical="center"/>
    </xf>
    <xf numFmtId="167" fontId="2" fillId="0" borderId="13" xfId="1" applyNumberFormat="1" applyBorder="1" applyAlignment="1">
      <alignment horizontal="center" vertical="center"/>
    </xf>
    <xf numFmtId="167" fontId="2" fillId="0" borderId="14" xfId="1" applyNumberFormat="1" applyBorder="1" applyAlignment="1">
      <alignment horizontal="center" vertical="center"/>
    </xf>
    <xf numFmtId="0" fontId="15" fillId="0" borderId="7" xfId="1" applyFont="1" applyBorder="1" applyAlignment="1">
      <alignment horizontal="center" wrapText="1"/>
    </xf>
    <xf numFmtId="0" fontId="15" fillId="0" borderId="0" xfId="1" applyFont="1" applyAlignment="1">
      <alignment horizontal="center" wrapText="1"/>
    </xf>
    <xf numFmtId="0" fontId="15" fillId="0" borderId="8" xfId="1" applyFont="1" applyBorder="1" applyAlignment="1">
      <alignment horizontal="center" wrapText="1"/>
    </xf>
    <xf numFmtId="0" fontId="16" fillId="0" borderId="7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12" fillId="4" borderId="18" xfId="1" applyFont="1" applyFill="1" applyBorder="1" applyAlignment="1">
      <alignment horizontal="center" vertical="center" wrapText="1"/>
    </xf>
    <xf numFmtId="0" fontId="12" fillId="4" borderId="27" xfId="1" applyFont="1" applyFill="1" applyBorder="1" applyAlignment="1">
      <alignment horizontal="center" vertical="center" wrapText="1"/>
    </xf>
    <xf numFmtId="0" fontId="12" fillId="4" borderId="19" xfId="1" applyFont="1" applyFill="1" applyBorder="1" applyAlignment="1">
      <alignment horizontal="center" vertical="center" wrapText="1"/>
    </xf>
    <xf numFmtId="44" fontId="13" fillId="4" borderId="22" xfId="6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</cellXfs>
  <cellStyles count="9">
    <cellStyle name="Moeda" xfId="6" builtinId="4"/>
    <cellStyle name="Moeda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3 2" xfId="8" xr:uid="{944A6D4C-781F-4C80-9A0B-42BF48054688}"/>
    <cellStyle name="Porcentagem" xfId="7" builtinId="5"/>
    <cellStyle name="Porcentagem 2" xfId="4" xr:uid="{00000000-0005-0000-0000-000005000000}"/>
    <cellStyle name="Separador de milhares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290784</xdr:colOff>
      <xdr:row>0</xdr:row>
      <xdr:rowOff>105577</xdr:rowOff>
    </xdr:from>
    <xdr:to>
      <xdr:col>2</xdr:col>
      <xdr:colOff>333375</xdr:colOff>
      <xdr:row>4</xdr:row>
      <xdr:rowOff>68032</xdr:rowOff>
    </xdr:to>
    <xdr:pic>
      <xdr:nvPicPr>
        <xdr:cNvPr id="2" name="Picture 1" descr="MARAPE   BRASAO oficialb1">
          <a:extLst>
            <a:ext uri="{FF2B5EF4-FFF2-40B4-BE49-F238E27FC236}">
              <a16:creationId xmlns:a16="http://schemas.microsoft.com/office/drawing/2014/main" id="{1FC3D1FE-8B78-4BC9-A976-D2A1085D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90784" y="105577"/>
          <a:ext cx="1461816" cy="848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7DDAC-BC91-46BF-8533-81180E786139}">
  <sheetPr>
    <pageSetUpPr fitToPage="1"/>
  </sheetPr>
  <dimension ref="A1:K1048413"/>
  <sheetViews>
    <sheetView tabSelected="1" topLeftCell="A217" zoomScale="80" zoomScaleNormal="80" zoomScaleSheetLayoutView="100" workbookViewId="0">
      <selection activeCell="D227" sqref="D227"/>
    </sheetView>
  </sheetViews>
  <sheetFormatPr defaultRowHeight="15" x14ac:dyDescent="0.25"/>
  <cols>
    <col min="1" max="1" width="8.7109375" style="54" customWidth="1"/>
    <col min="2" max="2" width="12.5703125" style="54" customWidth="1"/>
    <col min="3" max="3" width="12.42578125" style="55" customWidth="1"/>
    <col min="4" max="4" width="87.28515625" style="56" customWidth="1"/>
    <col min="5" max="5" width="6.42578125" style="57" customWidth="1"/>
    <col min="6" max="6" width="10.28515625" style="58" customWidth="1"/>
    <col min="7" max="7" width="17.5703125" style="58" customWidth="1"/>
    <col min="8" max="8" width="17.7109375" style="59" customWidth="1"/>
    <col min="9" max="9" width="4" style="40" customWidth="1"/>
    <col min="10" max="10" width="15.7109375" style="64" customWidth="1"/>
    <col min="11" max="16384" width="9.140625" style="40"/>
  </cols>
  <sheetData>
    <row r="1" spans="1:11" s="3" customFormat="1" ht="16.5" customHeight="1" thickBot="1" x14ac:dyDescent="0.3">
      <c r="A1" s="2"/>
      <c r="B1" s="63"/>
      <c r="C1" s="105"/>
      <c r="D1" s="109" t="s">
        <v>4</v>
      </c>
      <c r="E1" s="110"/>
      <c r="F1" s="110"/>
      <c r="G1" s="110"/>
      <c r="H1" s="111"/>
      <c r="J1" s="64"/>
    </row>
    <row r="2" spans="1:11" s="3" customFormat="1" ht="16.5" customHeight="1" thickBot="1" x14ac:dyDescent="0.3">
      <c r="A2" s="4"/>
      <c r="B2" s="64"/>
      <c r="C2" s="106"/>
      <c r="D2" s="5" t="s">
        <v>5</v>
      </c>
      <c r="E2" s="112" t="s">
        <v>324</v>
      </c>
      <c r="F2" s="113"/>
      <c r="G2" s="113"/>
      <c r="H2" s="114"/>
      <c r="J2" s="64"/>
    </row>
    <row r="3" spans="1:11" s="3" customFormat="1" ht="16.5" customHeight="1" x14ac:dyDescent="0.25">
      <c r="A3" s="4"/>
      <c r="B3" s="64"/>
      <c r="C3" s="107"/>
      <c r="D3" s="6" t="s">
        <v>33</v>
      </c>
      <c r="E3" s="115"/>
      <c r="F3" s="116"/>
      <c r="G3" s="116"/>
      <c r="H3" s="117"/>
      <c r="J3" s="64"/>
    </row>
    <row r="4" spans="1:11" s="3" customFormat="1" ht="20.25" customHeight="1" thickBot="1" x14ac:dyDescent="0.3">
      <c r="A4" s="4"/>
      <c r="B4" s="64"/>
      <c r="C4" s="107"/>
      <c r="D4" s="7" t="s">
        <v>34</v>
      </c>
      <c r="E4" s="118"/>
      <c r="F4" s="119"/>
      <c r="G4" s="119"/>
      <c r="H4" s="120"/>
      <c r="J4" s="64"/>
    </row>
    <row r="5" spans="1:11" s="10" customFormat="1" ht="21" customHeight="1" thickBot="1" x14ac:dyDescent="0.3">
      <c r="A5" s="8"/>
      <c r="B5" s="60"/>
      <c r="C5" s="108"/>
      <c r="D5" s="9"/>
      <c r="E5" s="109" t="s">
        <v>411</v>
      </c>
      <c r="F5" s="110"/>
      <c r="G5" s="111"/>
      <c r="H5" s="89">
        <v>0.33250000000000002</v>
      </c>
      <c r="J5" s="60"/>
    </row>
    <row r="6" spans="1:11" s="16" customFormat="1" ht="21" customHeight="1" x14ac:dyDescent="0.25">
      <c r="A6" s="11" t="s">
        <v>0</v>
      </c>
      <c r="B6" s="71" t="s">
        <v>15</v>
      </c>
      <c r="C6" s="12" t="s">
        <v>28</v>
      </c>
      <c r="D6" s="13" t="s">
        <v>6</v>
      </c>
      <c r="E6" s="13" t="s">
        <v>7</v>
      </c>
      <c r="F6" s="14" t="s">
        <v>1</v>
      </c>
      <c r="G6" s="14" t="s">
        <v>8</v>
      </c>
      <c r="H6" s="15" t="s">
        <v>9</v>
      </c>
      <c r="J6" s="62" t="s">
        <v>27</v>
      </c>
    </row>
    <row r="7" spans="1:11" s="36" customFormat="1" x14ac:dyDescent="0.25">
      <c r="A7" s="30">
        <v>1</v>
      </c>
      <c r="B7" s="68"/>
      <c r="C7" s="31"/>
      <c r="D7" s="32" t="s">
        <v>2</v>
      </c>
      <c r="E7" s="33"/>
      <c r="F7" s="33"/>
      <c r="G7" s="34"/>
      <c r="H7" s="35"/>
      <c r="J7" s="74"/>
    </row>
    <row r="8" spans="1:11" s="26" customFormat="1" ht="15.75" x14ac:dyDescent="0.25">
      <c r="A8" s="27" t="s">
        <v>3</v>
      </c>
      <c r="B8" s="67">
        <v>98524</v>
      </c>
      <c r="C8" s="38" t="s">
        <v>29</v>
      </c>
      <c r="D8" s="75" t="s">
        <v>35</v>
      </c>
      <c r="E8" s="22" t="s">
        <v>31</v>
      </c>
      <c r="F8" s="61">
        <v>836</v>
      </c>
      <c r="G8" s="72">
        <f>J8*K8+J8</f>
        <v>4.2373500000000002</v>
      </c>
      <c r="H8" s="28">
        <f>ROUND(F8,2)*ROUND(G8,2)</f>
        <v>3544.6400000000003</v>
      </c>
      <c r="J8" s="74">
        <v>3.18</v>
      </c>
      <c r="K8" s="19">
        <v>0.33250000000000002</v>
      </c>
    </row>
    <row r="9" spans="1:11" s="1" customFormat="1" ht="25.5" x14ac:dyDescent="0.25">
      <c r="A9" s="27" t="s">
        <v>16</v>
      </c>
      <c r="B9" s="67">
        <v>93208</v>
      </c>
      <c r="C9" s="20" t="s">
        <v>29</v>
      </c>
      <c r="D9" s="21" t="s">
        <v>36</v>
      </c>
      <c r="E9" s="22" t="s">
        <v>31</v>
      </c>
      <c r="F9" s="61">
        <v>12</v>
      </c>
      <c r="G9" s="72">
        <f>J9*K9+J9</f>
        <v>1281.1054749999998</v>
      </c>
      <c r="H9" s="28">
        <f>ROUND(F9,2)*ROUND(G9,2)</f>
        <v>15373.32</v>
      </c>
      <c r="J9" s="74">
        <v>961.43</v>
      </c>
      <c r="K9" s="19">
        <v>0.33250000000000002</v>
      </c>
    </row>
    <row r="10" spans="1:11" s="1" customFormat="1" ht="25.5" x14ac:dyDescent="0.25">
      <c r="A10" s="27" t="s">
        <v>17</v>
      </c>
      <c r="B10" s="67">
        <v>99059</v>
      </c>
      <c r="C10" s="20" t="s">
        <v>29</v>
      </c>
      <c r="D10" s="21" t="s">
        <v>37</v>
      </c>
      <c r="E10" s="22" t="s">
        <v>38</v>
      </c>
      <c r="F10" s="61">
        <v>75.040000000000006</v>
      </c>
      <c r="G10" s="72">
        <f>J10*K10+J10</f>
        <v>84.587099999999992</v>
      </c>
      <c r="H10" s="28">
        <f>ROUND(F10,2)*ROUND(G10,2)</f>
        <v>6347.633600000001</v>
      </c>
      <c r="J10" s="74">
        <v>63.48</v>
      </c>
      <c r="K10" s="19">
        <v>0.33250000000000002</v>
      </c>
    </row>
    <row r="11" spans="1:11" s="1" customFormat="1" ht="15.75" x14ac:dyDescent="0.25">
      <c r="A11" s="27" t="s">
        <v>18</v>
      </c>
      <c r="B11" s="67">
        <v>20305</v>
      </c>
      <c r="C11" s="20" t="s">
        <v>39</v>
      </c>
      <c r="D11" s="21" t="s">
        <v>40</v>
      </c>
      <c r="E11" s="22" t="s">
        <v>31</v>
      </c>
      <c r="F11" s="61">
        <v>8</v>
      </c>
      <c r="G11" s="72">
        <f>J11*K11+J11</f>
        <v>448.18637500000006</v>
      </c>
      <c r="H11" s="28">
        <f>ROUND(F11,2)*ROUND(G11,2)</f>
        <v>3585.52</v>
      </c>
      <c r="J11" s="74">
        <v>336.35</v>
      </c>
      <c r="K11" s="19">
        <v>0.33250000000000002</v>
      </c>
    </row>
    <row r="12" spans="1:11" s="23" customFormat="1" ht="15.75" customHeight="1" x14ac:dyDescent="0.25">
      <c r="A12" s="17"/>
      <c r="B12" s="65"/>
      <c r="C12" s="24"/>
      <c r="D12" s="76" t="s">
        <v>19</v>
      </c>
      <c r="E12" s="18"/>
      <c r="F12" s="85"/>
      <c r="G12" s="77"/>
      <c r="H12" s="78">
        <f>SUM(H8:H11)</f>
        <v>28851.113600000001</v>
      </c>
      <c r="J12" s="79"/>
      <c r="K12" s="19">
        <v>0.33250000000000002</v>
      </c>
    </row>
    <row r="13" spans="1:11" s="36" customFormat="1" ht="15.75" x14ac:dyDescent="0.25">
      <c r="A13" s="30">
        <v>2</v>
      </c>
      <c r="B13" s="68"/>
      <c r="C13" s="31"/>
      <c r="D13" s="32" t="s">
        <v>41</v>
      </c>
      <c r="E13" s="33"/>
      <c r="F13" s="86"/>
      <c r="G13" s="34"/>
      <c r="H13" s="35"/>
      <c r="J13" s="74"/>
      <c r="K13" s="19">
        <v>0.33250000000000002</v>
      </c>
    </row>
    <row r="14" spans="1:11" s="83" customFormat="1" ht="15.75" x14ac:dyDescent="0.25">
      <c r="A14" s="25" t="s">
        <v>10</v>
      </c>
      <c r="B14" s="66"/>
      <c r="C14" s="37"/>
      <c r="D14" s="39" t="s">
        <v>42</v>
      </c>
      <c r="E14" s="80"/>
      <c r="F14" s="87"/>
      <c r="G14" s="81"/>
      <c r="H14" s="82"/>
      <c r="J14" s="79"/>
      <c r="K14" s="19">
        <v>0.33250000000000002</v>
      </c>
    </row>
    <row r="15" spans="1:11" s="1" customFormat="1" ht="15.75" x14ac:dyDescent="0.25">
      <c r="A15" s="27" t="s">
        <v>43</v>
      </c>
      <c r="B15" s="67">
        <v>93358</v>
      </c>
      <c r="C15" s="20" t="s">
        <v>29</v>
      </c>
      <c r="D15" s="29" t="s">
        <v>50</v>
      </c>
      <c r="E15" s="24" t="s">
        <v>30</v>
      </c>
      <c r="F15" s="61">
        <v>44.68</v>
      </c>
      <c r="G15" s="72">
        <f t="shared" ref="G15:G20" si="0">J15*K15+J15</f>
        <v>112.16985000000001</v>
      </c>
      <c r="H15" s="28">
        <f t="shared" ref="H15:H20" si="1">ROUND(F15,2)*ROUND(G15,2)</f>
        <v>5011.7556000000004</v>
      </c>
      <c r="J15" s="74">
        <v>84.18</v>
      </c>
      <c r="K15" s="19">
        <v>0.33250000000000002</v>
      </c>
    </row>
    <row r="16" spans="1:11" s="1" customFormat="1" ht="22.5" customHeight="1" x14ac:dyDescent="0.25">
      <c r="A16" s="27" t="s">
        <v>44</v>
      </c>
      <c r="B16" s="67">
        <v>96543</v>
      </c>
      <c r="C16" s="20" t="s">
        <v>29</v>
      </c>
      <c r="D16" s="29" t="s">
        <v>51</v>
      </c>
      <c r="E16" s="24" t="s">
        <v>52</v>
      </c>
      <c r="F16" s="61">
        <v>237.6</v>
      </c>
      <c r="G16" s="72">
        <f t="shared" si="0"/>
        <v>28.182375</v>
      </c>
      <c r="H16" s="28">
        <f t="shared" si="1"/>
        <v>6695.5680000000002</v>
      </c>
      <c r="J16" s="74">
        <v>21.15</v>
      </c>
      <c r="K16" s="19">
        <v>0.33250000000000002</v>
      </c>
    </row>
    <row r="17" spans="1:11" s="1" customFormat="1" ht="25.5" x14ac:dyDescent="0.25">
      <c r="A17" s="27" t="s">
        <v>45</v>
      </c>
      <c r="B17" s="67">
        <v>96546</v>
      </c>
      <c r="C17" s="20" t="s">
        <v>29</v>
      </c>
      <c r="D17" s="29" t="s">
        <v>53</v>
      </c>
      <c r="E17" s="24" t="s">
        <v>52</v>
      </c>
      <c r="F17" s="61">
        <v>1146.8</v>
      </c>
      <c r="G17" s="72">
        <f t="shared" si="0"/>
        <v>22.492599999999999</v>
      </c>
      <c r="H17" s="28">
        <f t="shared" si="1"/>
        <v>25791.531999999996</v>
      </c>
      <c r="J17" s="74">
        <v>16.88</v>
      </c>
      <c r="K17" s="19">
        <v>0.33250000000000002</v>
      </c>
    </row>
    <row r="18" spans="1:11" s="1" customFormat="1" ht="25.5" x14ac:dyDescent="0.25">
      <c r="A18" s="27" t="s">
        <v>46</v>
      </c>
      <c r="B18" s="67">
        <v>96535</v>
      </c>
      <c r="C18" s="20" t="s">
        <v>29</v>
      </c>
      <c r="D18" s="21" t="s">
        <v>54</v>
      </c>
      <c r="E18" s="24" t="s">
        <v>31</v>
      </c>
      <c r="F18" s="61">
        <v>52.66</v>
      </c>
      <c r="G18" s="72">
        <f t="shared" si="0"/>
        <v>224.11317500000001</v>
      </c>
      <c r="H18" s="28">
        <f t="shared" si="1"/>
        <v>11801.632600000001</v>
      </c>
      <c r="J18" s="74">
        <v>168.19</v>
      </c>
      <c r="K18" s="19">
        <v>0.33250000000000002</v>
      </c>
    </row>
    <row r="19" spans="1:11" s="1" customFormat="1" ht="25.5" x14ac:dyDescent="0.25">
      <c r="A19" s="27" t="s">
        <v>47</v>
      </c>
      <c r="B19" s="67">
        <v>96536</v>
      </c>
      <c r="C19" s="20" t="s">
        <v>29</v>
      </c>
      <c r="D19" s="21" t="s">
        <v>55</v>
      </c>
      <c r="E19" s="24" t="s">
        <v>31</v>
      </c>
      <c r="F19" s="61">
        <v>186.84</v>
      </c>
      <c r="G19" s="72">
        <f t="shared" si="0"/>
        <v>115.07470000000001</v>
      </c>
      <c r="H19" s="28">
        <f t="shared" si="1"/>
        <v>21499.678799999998</v>
      </c>
      <c r="J19" s="74">
        <v>86.36</v>
      </c>
      <c r="K19" s="19">
        <v>0.33250000000000002</v>
      </c>
    </row>
    <row r="20" spans="1:11" s="1" customFormat="1" ht="25.5" x14ac:dyDescent="0.25">
      <c r="A20" s="27" t="s">
        <v>48</v>
      </c>
      <c r="B20" s="67">
        <v>94971</v>
      </c>
      <c r="C20" s="20" t="s">
        <v>29</v>
      </c>
      <c r="D20" s="21" t="s">
        <v>56</v>
      </c>
      <c r="E20" s="24" t="s">
        <v>30</v>
      </c>
      <c r="F20" s="61">
        <v>18.440000000000001</v>
      </c>
      <c r="G20" s="72">
        <f t="shared" si="0"/>
        <v>651.68577500000004</v>
      </c>
      <c r="H20" s="28">
        <f t="shared" si="1"/>
        <v>12017.163600000002</v>
      </c>
      <c r="J20" s="74">
        <v>489.07</v>
      </c>
      <c r="K20" s="19">
        <v>0.33250000000000002</v>
      </c>
    </row>
    <row r="21" spans="1:11" s="23" customFormat="1" ht="15.75" customHeight="1" x14ac:dyDescent="0.25">
      <c r="A21" s="17"/>
      <c r="B21" s="65"/>
      <c r="C21" s="24"/>
      <c r="D21" s="76" t="s">
        <v>19</v>
      </c>
      <c r="E21" s="18"/>
      <c r="F21" s="85"/>
      <c r="G21" s="77"/>
      <c r="H21" s="78">
        <f>SUM(H15:H20)</f>
        <v>82817.330599999987</v>
      </c>
      <c r="J21" s="79"/>
      <c r="K21" s="19">
        <v>0.33250000000000002</v>
      </c>
    </row>
    <row r="22" spans="1:11" s="83" customFormat="1" ht="15.75" x14ac:dyDescent="0.25">
      <c r="A22" s="25" t="s">
        <v>11</v>
      </c>
      <c r="B22" s="66"/>
      <c r="C22" s="37"/>
      <c r="D22" s="39" t="s">
        <v>49</v>
      </c>
      <c r="E22" s="80"/>
      <c r="F22" s="87"/>
      <c r="G22" s="81"/>
      <c r="H22" s="82"/>
      <c r="J22" s="79"/>
      <c r="K22" s="19">
        <v>0.33250000000000002</v>
      </c>
    </row>
    <row r="23" spans="1:11" s="1" customFormat="1" ht="25.5" x14ac:dyDescent="0.25">
      <c r="A23" s="27" t="s">
        <v>57</v>
      </c>
      <c r="B23" s="67">
        <v>92439</v>
      </c>
      <c r="C23" s="20" t="s">
        <v>29</v>
      </c>
      <c r="D23" s="21" t="s">
        <v>62</v>
      </c>
      <c r="E23" s="22" t="s">
        <v>31</v>
      </c>
      <c r="F23" s="61">
        <v>142.47</v>
      </c>
      <c r="G23" s="72">
        <f t="shared" ref="G23:G27" si="2">J23*K23+J23</f>
        <v>77.524850000000001</v>
      </c>
      <c r="H23" s="28">
        <f>ROUND(F23,2)*ROUND(G23,2)</f>
        <v>11044.2744</v>
      </c>
      <c r="J23" s="74">
        <v>58.18</v>
      </c>
      <c r="K23" s="19">
        <v>0.33250000000000002</v>
      </c>
    </row>
    <row r="24" spans="1:11" s="1" customFormat="1" ht="25.5" x14ac:dyDescent="0.25">
      <c r="A24" s="27" t="s">
        <v>58</v>
      </c>
      <c r="B24" s="67">
        <v>92759</v>
      </c>
      <c r="C24" s="20" t="s">
        <v>29</v>
      </c>
      <c r="D24" s="21" t="s">
        <v>63</v>
      </c>
      <c r="E24" s="22" t="s">
        <v>52</v>
      </c>
      <c r="F24" s="61">
        <v>179.6</v>
      </c>
      <c r="G24" s="72">
        <f t="shared" si="2"/>
        <v>23.571925</v>
      </c>
      <c r="H24" s="28">
        <f>ROUND(F24,2)*ROUND(G24,2)</f>
        <v>4233.1719999999996</v>
      </c>
      <c r="J24" s="74">
        <v>17.690000000000001</v>
      </c>
      <c r="K24" s="19">
        <v>0.33250000000000002</v>
      </c>
    </row>
    <row r="25" spans="1:11" s="1" customFormat="1" ht="25.5" x14ac:dyDescent="0.25">
      <c r="A25" s="27" t="s">
        <v>59</v>
      </c>
      <c r="B25" s="67">
        <v>92760</v>
      </c>
      <c r="C25" s="20" t="s">
        <v>29</v>
      </c>
      <c r="D25" s="21" t="s">
        <v>64</v>
      </c>
      <c r="E25" s="22" t="s">
        <v>52</v>
      </c>
      <c r="F25" s="61">
        <v>6.3</v>
      </c>
      <c r="G25" s="72">
        <f t="shared" si="2"/>
        <v>23.038924999999999</v>
      </c>
      <c r="H25" s="28">
        <f>ROUND(F25,2)*ROUND(G25,2)</f>
        <v>145.15199999999999</v>
      </c>
      <c r="J25" s="74">
        <v>17.29</v>
      </c>
      <c r="K25" s="19">
        <v>0.33250000000000002</v>
      </c>
    </row>
    <row r="26" spans="1:11" s="1" customFormat="1" ht="25.5" x14ac:dyDescent="0.25">
      <c r="A26" s="27" t="s">
        <v>60</v>
      </c>
      <c r="B26" s="67">
        <v>92762</v>
      </c>
      <c r="C26" s="20" t="s">
        <v>29</v>
      </c>
      <c r="D26" s="21" t="s">
        <v>65</v>
      </c>
      <c r="E26" s="22" t="s">
        <v>52</v>
      </c>
      <c r="F26" s="61">
        <v>459.6</v>
      </c>
      <c r="G26" s="72">
        <f t="shared" si="2"/>
        <v>20.107424999999999</v>
      </c>
      <c r="H26" s="28">
        <f>ROUND(F26,2)*ROUND(G26,2)</f>
        <v>9242.5560000000005</v>
      </c>
      <c r="J26" s="74">
        <v>15.09</v>
      </c>
      <c r="K26" s="19">
        <v>0.33250000000000002</v>
      </c>
    </row>
    <row r="27" spans="1:11" s="1" customFormat="1" ht="25.5" x14ac:dyDescent="0.25">
      <c r="A27" s="27" t="s">
        <v>61</v>
      </c>
      <c r="B27" s="67">
        <v>94971</v>
      </c>
      <c r="C27" s="20" t="s">
        <v>29</v>
      </c>
      <c r="D27" s="21" t="s">
        <v>56</v>
      </c>
      <c r="E27" s="22" t="s">
        <v>30</v>
      </c>
      <c r="F27" s="61">
        <v>4.37</v>
      </c>
      <c r="G27" s="72">
        <f t="shared" si="2"/>
        <v>651.68577500000004</v>
      </c>
      <c r="H27" s="28">
        <f t="shared" ref="H27" si="3">ROUND(F27,2)*ROUND(G27,2)</f>
        <v>2847.8853000000004</v>
      </c>
      <c r="J27" s="74">
        <v>489.07</v>
      </c>
      <c r="K27" s="19">
        <v>0.33250000000000002</v>
      </c>
    </row>
    <row r="28" spans="1:11" s="23" customFormat="1" ht="15.75" customHeight="1" x14ac:dyDescent="0.25">
      <c r="A28" s="17"/>
      <c r="B28" s="65"/>
      <c r="C28" s="24"/>
      <c r="D28" s="76" t="s">
        <v>19</v>
      </c>
      <c r="E28" s="18"/>
      <c r="F28" s="85"/>
      <c r="G28" s="77"/>
      <c r="H28" s="78">
        <f>SUM(H23:H27)</f>
        <v>27513.039700000001</v>
      </c>
      <c r="J28" s="79"/>
      <c r="K28" s="19">
        <v>0.33250000000000002</v>
      </c>
    </row>
    <row r="29" spans="1:11" s="83" customFormat="1" ht="15.75" x14ac:dyDescent="0.25">
      <c r="A29" s="25" t="s">
        <v>12</v>
      </c>
      <c r="B29" s="66"/>
      <c r="C29" s="37"/>
      <c r="D29" s="39" t="s">
        <v>325</v>
      </c>
      <c r="E29" s="80"/>
      <c r="F29" s="87"/>
      <c r="G29" s="81"/>
      <c r="H29" s="82"/>
      <c r="J29" s="79"/>
      <c r="K29" s="19">
        <v>0.33250000000000002</v>
      </c>
    </row>
    <row r="30" spans="1:11" s="1" customFormat="1" ht="25.5" x14ac:dyDescent="0.25">
      <c r="A30" s="27" t="s">
        <v>66</v>
      </c>
      <c r="B30" s="67">
        <v>92475</v>
      </c>
      <c r="C30" s="20" t="s">
        <v>29</v>
      </c>
      <c r="D30" s="21" t="s">
        <v>72</v>
      </c>
      <c r="E30" s="22" t="s">
        <v>31</v>
      </c>
      <c r="F30" s="61">
        <v>154.49</v>
      </c>
      <c r="G30" s="72">
        <f t="shared" ref="G30:G35" si="4">J30*K30+J30</f>
        <v>121.57729999999999</v>
      </c>
      <c r="H30" s="28">
        <f>ROUND(F30,2)*ROUND(G30,2)</f>
        <v>18782.894200000002</v>
      </c>
      <c r="J30" s="74">
        <v>91.24</v>
      </c>
      <c r="K30" s="19">
        <v>0.33250000000000002</v>
      </c>
    </row>
    <row r="31" spans="1:11" s="1" customFormat="1" ht="25.5" x14ac:dyDescent="0.25">
      <c r="A31" s="27" t="s">
        <v>67</v>
      </c>
      <c r="B31" s="67">
        <v>92759</v>
      </c>
      <c r="C31" s="20" t="s">
        <v>29</v>
      </c>
      <c r="D31" s="21" t="s">
        <v>63</v>
      </c>
      <c r="E31" s="22" t="s">
        <v>52</v>
      </c>
      <c r="F31" s="61">
        <v>163.19999999999999</v>
      </c>
      <c r="G31" s="72">
        <f t="shared" si="4"/>
        <v>23.571925</v>
      </c>
      <c r="H31" s="28">
        <f>ROUND(F31,2)*ROUND(G31,2)</f>
        <v>3846.6239999999998</v>
      </c>
      <c r="J31" s="74">
        <v>17.690000000000001</v>
      </c>
      <c r="K31" s="19">
        <v>0.33250000000000002</v>
      </c>
    </row>
    <row r="32" spans="1:11" s="1" customFormat="1" ht="25.5" x14ac:dyDescent="0.25">
      <c r="A32" s="27" t="s">
        <v>68</v>
      </c>
      <c r="B32" s="67">
        <v>92760</v>
      </c>
      <c r="C32" s="20" t="s">
        <v>29</v>
      </c>
      <c r="D32" s="21" t="s">
        <v>64</v>
      </c>
      <c r="E32" s="22" t="s">
        <v>52</v>
      </c>
      <c r="F32" s="61">
        <v>21.2</v>
      </c>
      <c r="G32" s="72">
        <f t="shared" si="4"/>
        <v>23.038924999999999</v>
      </c>
      <c r="H32" s="28">
        <f>ROUND(F32,2)*ROUND(G32,2)</f>
        <v>488.44799999999998</v>
      </c>
      <c r="J32" s="74">
        <v>17.29</v>
      </c>
      <c r="K32" s="19">
        <v>0.33250000000000002</v>
      </c>
    </row>
    <row r="33" spans="1:11" s="1" customFormat="1" ht="25.5" x14ac:dyDescent="0.25">
      <c r="A33" s="27" t="s">
        <v>69</v>
      </c>
      <c r="B33" s="67">
        <v>92762</v>
      </c>
      <c r="C33" s="20" t="s">
        <v>29</v>
      </c>
      <c r="D33" s="21" t="s">
        <v>65</v>
      </c>
      <c r="E33" s="22" t="s">
        <v>52</v>
      </c>
      <c r="F33" s="61">
        <v>481.7</v>
      </c>
      <c r="G33" s="72">
        <f t="shared" si="4"/>
        <v>20.107424999999999</v>
      </c>
      <c r="H33" s="28">
        <f>ROUND(F33,2)*ROUND(G33,2)</f>
        <v>9686.9869999999992</v>
      </c>
      <c r="J33" s="74">
        <v>15.09</v>
      </c>
      <c r="K33" s="19">
        <v>0.33250000000000002</v>
      </c>
    </row>
    <row r="34" spans="1:11" s="1" customFormat="1" ht="25.5" x14ac:dyDescent="0.25">
      <c r="A34" s="27" t="s">
        <v>70</v>
      </c>
      <c r="B34" s="67">
        <v>92763</v>
      </c>
      <c r="C34" s="20" t="s">
        <v>29</v>
      </c>
      <c r="D34" s="21" t="s">
        <v>73</v>
      </c>
      <c r="E34" s="22" t="s">
        <v>52</v>
      </c>
      <c r="F34" s="61">
        <v>40.200000000000003</v>
      </c>
      <c r="G34" s="72">
        <f t="shared" si="4"/>
        <v>17.082650000000001</v>
      </c>
      <c r="H34" s="28">
        <f t="shared" ref="H34" si="5">ROUND(F34,2)*ROUND(G34,2)</f>
        <v>686.61599999999999</v>
      </c>
      <c r="J34" s="74">
        <v>12.82</v>
      </c>
      <c r="K34" s="19">
        <v>0.33250000000000002</v>
      </c>
    </row>
    <row r="35" spans="1:11" s="1" customFormat="1" ht="25.5" x14ac:dyDescent="0.25">
      <c r="A35" s="27" t="s">
        <v>71</v>
      </c>
      <c r="B35" s="67">
        <v>94971</v>
      </c>
      <c r="C35" s="20" t="s">
        <v>29</v>
      </c>
      <c r="D35" s="21" t="s">
        <v>56</v>
      </c>
      <c r="E35" s="22" t="s">
        <v>52</v>
      </c>
      <c r="F35" s="61">
        <v>10.85</v>
      </c>
      <c r="G35" s="72">
        <f t="shared" si="4"/>
        <v>651.68577500000004</v>
      </c>
      <c r="H35" s="28">
        <f>ROUND(F35,2)*ROUND(G35,2)</f>
        <v>7070.8365000000003</v>
      </c>
      <c r="J35" s="74">
        <v>489.07</v>
      </c>
      <c r="K35" s="19">
        <v>0.33250000000000002</v>
      </c>
    </row>
    <row r="36" spans="1:11" s="23" customFormat="1" ht="15.75" customHeight="1" x14ac:dyDescent="0.25">
      <c r="A36" s="17"/>
      <c r="B36" s="65"/>
      <c r="C36" s="24"/>
      <c r="D36" s="76" t="s">
        <v>19</v>
      </c>
      <c r="E36" s="18"/>
      <c r="F36" s="85"/>
      <c r="G36" s="77"/>
      <c r="H36" s="78">
        <f>SUM(H30:H35)</f>
        <v>40562.405700000003</v>
      </c>
      <c r="J36" s="79"/>
      <c r="K36" s="19">
        <v>0.33250000000000002</v>
      </c>
    </row>
    <row r="37" spans="1:11" s="83" customFormat="1" ht="15.75" x14ac:dyDescent="0.25">
      <c r="A37" s="25" t="s">
        <v>13</v>
      </c>
      <c r="B37" s="66"/>
      <c r="C37" s="37"/>
      <c r="D37" s="39" t="s">
        <v>326</v>
      </c>
      <c r="E37" s="80"/>
      <c r="F37" s="87"/>
      <c r="G37" s="81"/>
      <c r="H37" s="82"/>
      <c r="J37" s="79"/>
      <c r="K37" s="19">
        <v>0.33250000000000002</v>
      </c>
    </row>
    <row r="38" spans="1:11" s="1" customFormat="1" ht="25.5" x14ac:dyDescent="0.25">
      <c r="A38" s="27" t="s">
        <v>74</v>
      </c>
      <c r="B38" s="67">
        <v>92439</v>
      </c>
      <c r="C38" s="20" t="s">
        <v>29</v>
      </c>
      <c r="D38" s="21" t="s">
        <v>62</v>
      </c>
      <c r="E38" s="22" t="s">
        <v>31</v>
      </c>
      <c r="F38" s="61">
        <v>25.8</v>
      </c>
      <c r="G38" s="72">
        <f t="shared" ref="G38:G48" si="6">J38*K38+J38</f>
        <v>77.524850000000001</v>
      </c>
      <c r="H38" s="28">
        <f>ROUND(F38,2)*ROUND(G38,2)</f>
        <v>2000.0159999999998</v>
      </c>
      <c r="J38" s="74">
        <v>58.18</v>
      </c>
      <c r="K38" s="19">
        <v>0.33250000000000002</v>
      </c>
    </row>
    <row r="39" spans="1:11" s="1" customFormat="1" ht="25.5" x14ac:dyDescent="0.25">
      <c r="A39" s="27" t="s">
        <v>75</v>
      </c>
      <c r="B39" s="67">
        <v>92475</v>
      </c>
      <c r="C39" s="20" t="s">
        <v>29</v>
      </c>
      <c r="D39" s="21" t="s">
        <v>72</v>
      </c>
      <c r="E39" s="22" t="s">
        <v>31</v>
      </c>
      <c r="F39" s="61">
        <v>26.05</v>
      </c>
      <c r="G39" s="72">
        <f t="shared" si="6"/>
        <v>121.57729999999999</v>
      </c>
      <c r="H39" s="28">
        <f>ROUND(F39,2)*ROUND(G39,2)</f>
        <v>3167.1590000000001</v>
      </c>
      <c r="J39" s="74">
        <v>91.24</v>
      </c>
      <c r="K39" s="19">
        <v>0.33250000000000002</v>
      </c>
    </row>
    <row r="40" spans="1:11" s="1" customFormat="1" ht="25.5" x14ac:dyDescent="0.25">
      <c r="A40" s="27" t="s">
        <v>76</v>
      </c>
      <c r="B40" s="67">
        <v>92534</v>
      </c>
      <c r="C40" s="20" t="s">
        <v>29</v>
      </c>
      <c r="D40" s="21" t="s">
        <v>85</v>
      </c>
      <c r="E40" s="22" t="s">
        <v>31</v>
      </c>
      <c r="F40" s="61">
        <v>63.98</v>
      </c>
      <c r="G40" s="72">
        <f t="shared" si="6"/>
        <v>62.880674999999997</v>
      </c>
      <c r="H40" s="28">
        <f>ROUND(F40,2)*ROUND(G40,2)</f>
        <v>4023.0623999999998</v>
      </c>
      <c r="J40" s="74">
        <v>47.19</v>
      </c>
      <c r="K40" s="19">
        <v>0.33250000000000002</v>
      </c>
    </row>
    <row r="41" spans="1:11" s="1" customFormat="1" ht="25.5" x14ac:dyDescent="0.25">
      <c r="A41" s="27" t="s">
        <v>77</v>
      </c>
      <c r="B41" s="67">
        <v>92759</v>
      </c>
      <c r="C41" s="20" t="s">
        <v>29</v>
      </c>
      <c r="D41" s="21" t="s">
        <v>63</v>
      </c>
      <c r="E41" s="22" t="s">
        <v>52</v>
      </c>
      <c r="F41" s="61">
        <v>82.4</v>
      </c>
      <c r="G41" s="72">
        <f t="shared" si="6"/>
        <v>23.571925</v>
      </c>
      <c r="H41" s="28">
        <f>ROUND(F41,2)*ROUND(G41,2)</f>
        <v>1942.1680000000001</v>
      </c>
      <c r="J41" s="74">
        <v>17.690000000000001</v>
      </c>
      <c r="K41" s="19">
        <v>0.33250000000000002</v>
      </c>
    </row>
    <row r="42" spans="1:11" s="1" customFormat="1" ht="25.5" x14ac:dyDescent="0.25">
      <c r="A42" s="27" t="s">
        <v>78</v>
      </c>
      <c r="B42" s="67">
        <v>92762</v>
      </c>
      <c r="C42" s="20" t="s">
        <v>29</v>
      </c>
      <c r="D42" s="21" t="s">
        <v>65</v>
      </c>
      <c r="E42" s="22" t="s">
        <v>52</v>
      </c>
      <c r="F42" s="61">
        <v>21</v>
      </c>
      <c r="G42" s="72">
        <f t="shared" si="6"/>
        <v>20.107424999999999</v>
      </c>
      <c r="H42" s="28">
        <f>ROUND(F42,2)*ROUND(G42,2)</f>
        <v>422.31</v>
      </c>
      <c r="J42" s="74">
        <v>15.09</v>
      </c>
      <c r="K42" s="19">
        <v>0.33250000000000002</v>
      </c>
    </row>
    <row r="43" spans="1:11" s="1" customFormat="1" ht="25.5" x14ac:dyDescent="0.25">
      <c r="A43" s="27" t="s">
        <v>79</v>
      </c>
      <c r="B43" s="67">
        <v>92763</v>
      </c>
      <c r="C43" s="20" t="s">
        <v>29</v>
      </c>
      <c r="D43" s="21" t="s">
        <v>73</v>
      </c>
      <c r="E43" s="22" t="s">
        <v>52</v>
      </c>
      <c r="F43" s="61">
        <v>143</v>
      </c>
      <c r="G43" s="72">
        <f t="shared" si="6"/>
        <v>17.082650000000001</v>
      </c>
      <c r="H43" s="28">
        <f t="shared" ref="H43" si="7">ROUND(F43,2)*ROUND(G43,2)</f>
        <v>2442.4399999999996</v>
      </c>
      <c r="J43" s="74">
        <v>12.82</v>
      </c>
      <c r="K43" s="19">
        <v>0.33250000000000002</v>
      </c>
    </row>
    <row r="44" spans="1:11" s="1" customFormat="1" ht="25.5" x14ac:dyDescent="0.25">
      <c r="A44" s="27" t="s">
        <v>80</v>
      </c>
      <c r="B44" s="67">
        <v>92768</v>
      </c>
      <c r="C44" s="20" t="s">
        <v>29</v>
      </c>
      <c r="D44" s="21" t="s">
        <v>86</v>
      </c>
      <c r="E44" s="22" t="s">
        <v>52</v>
      </c>
      <c r="F44" s="61">
        <v>93.8</v>
      </c>
      <c r="G44" s="72">
        <f t="shared" si="6"/>
        <v>22.879025000000002</v>
      </c>
      <c r="H44" s="28">
        <f>ROUND(F44,2)*ROUND(G44,2)</f>
        <v>2146.1439999999998</v>
      </c>
      <c r="J44" s="74">
        <v>17.170000000000002</v>
      </c>
      <c r="K44" s="19">
        <v>0.33250000000000002</v>
      </c>
    </row>
    <row r="45" spans="1:11" s="1" customFormat="1" ht="25.5" x14ac:dyDescent="0.25">
      <c r="A45" s="27" t="s">
        <v>81</v>
      </c>
      <c r="B45" s="67">
        <v>92785</v>
      </c>
      <c r="C45" s="20" t="s">
        <v>29</v>
      </c>
      <c r="D45" s="21" t="s">
        <v>87</v>
      </c>
      <c r="E45" s="22" t="s">
        <v>52</v>
      </c>
      <c r="F45" s="61">
        <v>151.30000000000001</v>
      </c>
      <c r="G45" s="72">
        <f t="shared" si="6"/>
        <v>22.372675000000001</v>
      </c>
      <c r="H45" s="28">
        <f t="shared" ref="H45" si="8">ROUND(F45,2)*ROUND(G45,2)</f>
        <v>3384.5810000000006</v>
      </c>
      <c r="J45" s="74">
        <v>16.79</v>
      </c>
      <c r="K45" s="19">
        <v>0.33250000000000002</v>
      </c>
    </row>
    <row r="46" spans="1:11" s="1" customFormat="1" ht="25.5" x14ac:dyDescent="0.25">
      <c r="A46" s="27" t="s">
        <v>82</v>
      </c>
      <c r="B46" s="67">
        <v>92770</v>
      </c>
      <c r="C46" s="20" t="s">
        <v>29</v>
      </c>
      <c r="D46" s="21" t="s">
        <v>88</v>
      </c>
      <c r="E46" s="22" t="s">
        <v>52</v>
      </c>
      <c r="F46" s="61">
        <v>182.8</v>
      </c>
      <c r="G46" s="72">
        <f t="shared" si="6"/>
        <v>21.559850000000001</v>
      </c>
      <c r="H46" s="28">
        <f>ROUND(F46,2)*ROUND(G46,2)</f>
        <v>3941.1680000000001</v>
      </c>
      <c r="J46" s="74">
        <v>16.18</v>
      </c>
      <c r="K46" s="19">
        <v>0.33250000000000002</v>
      </c>
    </row>
    <row r="47" spans="1:11" s="1" customFormat="1" ht="25.5" x14ac:dyDescent="0.25">
      <c r="A47" s="27" t="s">
        <v>83</v>
      </c>
      <c r="B47" s="67">
        <v>91771</v>
      </c>
      <c r="C47" s="20" t="s">
        <v>29</v>
      </c>
      <c r="D47" s="21" t="s">
        <v>89</v>
      </c>
      <c r="E47" s="22" t="s">
        <v>52</v>
      </c>
      <c r="F47" s="61">
        <v>145.9</v>
      </c>
      <c r="G47" s="72">
        <f t="shared" si="6"/>
        <v>19.507800000000003</v>
      </c>
      <c r="H47" s="28">
        <f t="shared" ref="H47" si="9">ROUND(F47,2)*ROUND(G47,2)</f>
        <v>2846.5090000000005</v>
      </c>
      <c r="J47" s="74">
        <v>14.64</v>
      </c>
      <c r="K47" s="19">
        <v>0.33250000000000002</v>
      </c>
    </row>
    <row r="48" spans="1:11" s="1" customFormat="1" ht="25.5" x14ac:dyDescent="0.25">
      <c r="A48" s="27" t="s">
        <v>84</v>
      </c>
      <c r="B48" s="67">
        <v>94971</v>
      </c>
      <c r="C48" s="20" t="s">
        <v>29</v>
      </c>
      <c r="D48" s="21" t="s">
        <v>56</v>
      </c>
      <c r="E48" s="22" t="s">
        <v>52</v>
      </c>
      <c r="F48" s="61">
        <v>9.4600000000000009</v>
      </c>
      <c r="G48" s="72">
        <f t="shared" si="6"/>
        <v>651.68577500000004</v>
      </c>
      <c r="H48" s="28">
        <f>ROUND(F48,2)*ROUND(G48,2)</f>
        <v>6164.9874000000009</v>
      </c>
      <c r="J48" s="74">
        <v>489.07</v>
      </c>
      <c r="K48" s="19">
        <v>0.33250000000000002</v>
      </c>
    </row>
    <row r="49" spans="1:11" s="23" customFormat="1" ht="15.75" customHeight="1" x14ac:dyDescent="0.25">
      <c r="A49" s="17"/>
      <c r="B49" s="65"/>
      <c r="C49" s="24"/>
      <c r="D49" s="76" t="s">
        <v>19</v>
      </c>
      <c r="E49" s="18"/>
      <c r="F49" s="85"/>
      <c r="G49" s="77"/>
      <c r="H49" s="78">
        <f>SUM(H38:H48)</f>
        <v>32480.544800000007</v>
      </c>
      <c r="J49" s="79"/>
      <c r="K49" s="19">
        <v>0.33250000000000002</v>
      </c>
    </row>
    <row r="50" spans="1:11" s="83" customFormat="1" ht="15.75" x14ac:dyDescent="0.25">
      <c r="A50" s="25" t="s">
        <v>14</v>
      </c>
      <c r="B50" s="66"/>
      <c r="C50" s="37"/>
      <c r="D50" s="39" t="s">
        <v>327</v>
      </c>
      <c r="E50" s="80"/>
      <c r="F50" s="87"/>
      <c r="G50" s="81"/>
      <c r="H50" s="82"/>
      <c r="J50" s="79"/>
      <c r="K50" s="19">
        <v>0.33250000000000002</v>
      </c>
    </row>
    <row r="51" spans="1:11" s="1" customFormat="1" ht="15.75" x14ac:dyDescent="0.25">
      <c r="A51" s="27" t="s">
        <v>90</v>
      </c>
      <c r="B51" s="67">
        <v>98557</v>
      </c>
      <c r="C51" s="20" t="s">
        <v>29</v>
      </c>
      <c r="D51" s="21" t="s">
        <v>92</v>
      </c>
      <c r="E51" s="22" t="s">
        <v>31</v>
      </c>
      <c r="F51" s="61">
        <v>181.61</v>
      </c>
      <c r="G51" s="72">
        <f t="shared" ref="G51:G52" si="10">J51*K51+J51</f>
        <v>50.155300000000004</v>
      </c>
      <c r="H51" s="28">
        <f>ROUND(F51,2)*ROUND(G51,2)</f>
        <v>9109.5576000000001</v>
      </c>
      <c r="J51" s="74">
        <v>37.64</v>
      </c>
      <c r="K51" s="19">
        <v>0.33250000000000002</v>
      </c>
    </row>
    <row r="52" spans="1:11" s="1" customFormat="1" ht="25.5" x14ac:dyDescent="0.25">
      <c r="A52" s="27" t="s">
        <v>91</v>
      </c>
      <c r="B52" s="67">
        <v>98546</v>
      </c>
      <c r="C52" s="20" t="s">
        <v>29</v>
      </c>
      <c r="D52" s="21" t="s">
        <v>93</v>
      </c>
      <c r="E52" s="22" t="s">
        <v>31</v>
      </c>
      <c r="F52" s="61">
        <v>7.52</v>
      </c>
      <c r="G52" s="72">
        <f t="shared" si="10"/>
        <v>145.362425</v>
      </c>
      <c r="H52" s="28">
        <f>ROUND(F52,2)*ROUND(G52,2)</f>
        <v>1093.1072000000001</v>
      </c>
      <c r="J52" s="74">
        <v>109.09</v>
      </c>
      <c r="K52" s="19">
        <v>0.33250000000000002</v>
      </c>
    </row>
    <row r="53" spans="1:11" s="23" customFormat="1" ht="15.75" customHeight="1" x14ac:dyDescent="0.25">
      <c r="A53" s="17"/>
      <c r="B53" s="65"/>
      <c r="C53" s="24"/>
      <c r="D53" s="76" t="s">
        <v>19</v>
      </c>
      <c r="E53" s="18"/>
      <c r="F53" s="85"/>
      <c r="G53" s="77"/>
      <c r="H53" s="78">
        <f>SUM(H51:H52)</f>
        <v>10202.6648</v>
      </c>
      <c r="J53" s="79"/>
      <c r="K53" s="19">
        <v>0.33250000000000002</v>
      </c>
    </row>
    <row r="54" spans="1:11" s="83" customFormat="1" ht="15.75" x14ac:dyDescent="0.25">
      <c r="A54" s="25" t="s">
        <v>94</v>
      </c>
      <c r="B54" s="66"/>
      <c r="C54" s="37"/>
      <c r="D54" s="39" t="s">
        <v>103</v>
      </c>
      <c r="E54" s="80"/>
      <c r="F54" s="87"/>
      <c r="G54" s="81"/>
      <c r="H54" s="82"/>
      <c r="J54" s="79"/>
      <c r="K54" s="19">
        <v>0.33250000000000002</v>
      </c>
    </row>
    <row r="55" spans="1:11" s="1" customFormat="1" ht="25.5" x14ac:dyDescent="0.25">
      <c r="A55" s="27" t="s">
        <v>95</v>
      </c>
      <c r="B55" s="67">
        <v>92543</v>
      </c>
      <c r="C55" s="20" t="s">
        <v>29</v>
      </c>
      <c r="D55" s="21" t="s">
        <v>104</v>
      </c>
      <c r="E55" s="22" t="s">
        <v>31</v>
      </c>
      <c r="F55" s="61">
        <v>364.75</v>
      </c>
      <c r="G55" s="72">
        <f t="shared" ref="G55:G62" si="11">J55*K55+J55</f>
        <v>35.164675000000003</v>
      </c>
      <c r="H55" s="28">
        <f>ROUND(F55,2)*ROUND(G55,2)</f>
        <v>12824.609999999999</v>
      </c>
      <c r="J55" s="74">
        <v>26.39</v>
      </c>
      <c r="K55" s="19">
        <v>0.33250000000000002</v>
      </c>
    </row>
    <row r="56" spans="1:11" s="1" customFormat="1" ht="25.5" x14ac:dyDescent="0.25">
      <c r="A56" s="27" t="s">
        <v>96</v>
      </c>
      <c r="B56" s="67">
        <v>94216</v>
      </c>
      <c r="C56" s="20" t="s">
        <v>29</v>
      </c>
      <c r="D56" s="21" t="s">
        <v>303</v>
      </c>
      <c r="E56" s="22" t="s">
        <v>31</v>
      </c>
      <c r="F56" s="61">
        <v>364.75</v>
      </c>
      <c r="G56" s="72">
        <f t="shared" si="11"/>
        <v>295.60180000000003</v>
      </c>
      <c r="H56" s="28">
        <f>ROUND(F56,2)*ROUND(G56,2)</f>
        <v>107820.1</v>
      </c>
      <c r="J56" s="74">
        <v>221.84</v>
      </c>
      <c r="K56" s="19">
        <v>0.33250000000000002</v>
      </c>
    </row>
    <row r="57" spans="1:11" s="1" customFormat="1" ht="25.5" x14ac:dyDescent="0.25">
      <c r="A57" s="27" t="s">
        <v>97</v>
      </c>
      <c r="B57" s="67">
        <v>100325</v>
      </c>
      <c r="C57" s="20" t="s">
        <v>29</v>
      </c>
      <c r="D57" s="21" t="s">
        <v>105</v>
      </c>
      <c r="E57" s="22" t="s">
        <v>38</v>
      </c>
      <c r="F57" s="61">
        <v>15.9</v>
      </c>
      <c r="G57" s="72">
        <f t="shared" si="11"/>
        <v>118.17942499999999</v>
      </c>
      <c r="H57" s="28">
        <f>ROUND(F57,2)*ROUND(G57,2)</f>
        <v>1879.0620000000001</v>
      </c>
      <c r="J57" s="74">
        <v>88.69</v>
      </c>
      <c r="K57" s="19">
        <v>0.33250000000000002</v>
      </c>
    </row>
    <row r="58" spans="1:11" s="1" customFormat="1" ht="15.75" x14ac:dyDescent="0.25">
      <c r="A58" s="27" t="s">
        <v>98</v>
      </c>
      <c r="B58" s="67">
        <v>102233</v>
      </c>
      <c r="C58" s="20" t="s">
        <v>29</v>
      </c>
      <c r="D58" s="21" t="s">
        <v>106</v>
      </c>
      <c r="E58" s="22" t="s">
        <v>31</v>
      </c>
      <c r="F58" s="61">
        <v>364.75</v>
      </c>
      <c r="G58" s="72">
        <f t="shared" si="11"/>
        <v>14.564225</v>
      </c>
      <c r="H58" s="28">
        <f>ROUND(F58,2)*ROUND(G58,2)</f>
        <v>5310.76</v>
      </c>
      <c r="J58" s="74">
        <v>10.93</v>
      </c>
      <c r="K58" s="19">
        <v>0.33250000000000002</v>
      </c>
    </row>
    <row r="59" spans="1:11" s="1" customFormat="1" ht="25.5" x14ac:dyDescent="0.25">
      <c r="A59" s="27" t="s">
        <v>99</v>
      </c>
      <c r="B59" s="67">
        <v>96111</v>
      </c>
      <c r="C59" s="20" t="s">
        <v>29</v>
      </c>
      <c r="D59" s="29" t="s">
        <v>107</v>
      </c>
      <c r="E59" s="24" t="s">
        <v>31</v>
      </c>
      <c r="F59" s="88">
        <v>320.11</v>
      </c>
      <c r="G59" s="72">
        <f t="shared" si="11"/>
        <v>82.575024999999997</v>
      </c>
      <c r="H59" s="84">
        <f>ROUND(F59,2)*ROUND(G59,2)</f>
        <v>26434.683799999999</v>
      </c>
      <c r="J59" s="74">
        <v>61.97</v>
      </c>
      <c r="K59" s="19">
        <v>0.33250000000000002</v>
      </c>
    </row>
    <row r="60" spans="1:11" s="1" customFormat="1" ht="25.5" x14ac:dyDescent="0.25">
      <c r="A60" s="27" t="s">
        <v>100</v>
      </c>
      <c r="B60" s="67">
        <v>100327</v>
      </c>
      <c r="C60" s="20" t="s">
        <v>29</v>
      </c>
      <c r="D60" s="29" t="s">
        <v>304</v>
      </c>
      <c r="E60" s="24" t="s">
        <v>38</v>
      </c>
      <c r="F60" s="88">
        <v>65</v>
      </c>
      <c r="G60" s="72">
        <f t="shared" si="11"/>
        <v>81.748874999999998</v>
      </c>
      <c r="H60" s="84">
        <f t="shared" ref="H60" si="12">ROUND(F60,2)*ROUND(G60,2)</f>
        <v>5313.75</v>
      </c>
      <c r="J60" s="74">
        <v>61.35</v>
      </c>
      <c r="K60" s="19">
        <v>0.33250000000000002</v>
      </c>
    </row>
    <row r="61" spans="1:11" s="1" customFormat="1" ht="25.5" x14ac:dyDescent="0.25">
      <c r="A61" s="27" t="s">
        <v>101</v>
      </c>
      <c r="B61" s="67">
        <v>94229</v>
      </c>
      <c r="C61" s="20" t="s">
        <v>29</v>
      </c>
      <c r="D61" s="29" t="s">
        <v>108</v>
      </c>
      <c r="E61" s="24" t="s">
        <v>38</v>
      </c>
      <c r="F61" s="88">
        <v>39.22</v>
      </c>
      <c r="G61" s="72">
        <f t="shared" si="11"/>
        <v>238.58412500000003</v>
      </c>
      <c r="H61" s="84">
        <f>ROUND(F61,2)*ROUND(G61,2)</f>
        <v>9357.1075999999994</v>
      </c>
      <c r="J61" s="74">
        <v>179.05</v>
      </c>
      <c r="K61" s="19">
        <v>0.33250000000000002</v>
      </c>
    </row>
    <row r="62" spans="1:11" s="1" customFormat="1" ht="25.5" x14ac:dyDescent="0.25">
      <c r="A62" s="27" t="s">
        <v>102</v>
      </c>
      <c r="B62" s="67">
        <v>94228</v>
      </c>
      <c r="C62" s="20" t="s">
        <v>29</v>
      </c>
      <c r="D62" s="29" t="s">
        <v>109</v>
      </c>
      <c r="E62" s="24" t="s">
        <v>38</v>
      </c>
      <c r="F62" s="88">
        <v>3.5</v>
      </c>
      <c r="G62" s="72">
        <f t="shared" si="11"/>
        <v>123.429475</v>
      </c>
      <c r="H62" s="84">
        <f t="shared" ref="H62" si="13">ROUND(F62,2)*ROUND(G62,2)</f>
        <v>432.005</v>
      </c>
      <c r="J62" s="74">
        <v>92.63</v>
      </c>
      <c r="K62" s="19">
        <v>0.33250000000000002</v>
      </c>
    </row>
    <row r="63" spans="1:11" s="23" customFormat="1" ht="15.75" customHeight="1" x14ac:dyDescent="0.25">
      <c r="A63" s="17"/>
      <c r="B63" s="65"/>
      <c r="C63" s="24"/>
      <c r="D63" s="76" t="s">
        <v>19</v>
      </c>
      <c r="E63" s="18"/>
      <c r="F63" s="85"/>
      <c r="G63" s="77"/>
      <c r="H63" s="78">
        <f>SUM(H55:H62)</f>
        <v>169372.0784</v>
      </c>
      <c r="J63" s="79"/>
      <c r="K63" s="19">
        <v>0.33250000000000002</v>
      </c>
    </row>
    <row r="64" spans="1:11" s="83" customFormat="1" ht="15.75" x14ac:dyDescent="0.25">
      <c r="A64" s="25" t="s">
        <v>110</v>
      </c>
      <c r="B64" s="66"/>
      <c r="C64" s="37"/>
      <c r="D64" s="39" t="s">
        <v>111</v>
      </c>
      <c r="E64" s="80"/>
      <c r="F64" s="87"/>
      <c r="G64" s="81"/>
      <c r="H64" s="82"/>
      <c r="J64" s="79"/>
      <c r="K64" s="19">
        <v>0.33250000000000002</v>
      </c>
    </row>
    <row r="65" spans="1:11" s="1" customFormat="1" ht="25.5" x14ac:dyDescent="0.25">
      <c r="A65" s="27" t="s">
        <v>112</v>
      </c>
      <c r="B65" s="67">
        <v>103322</v>
      </c>
      <c r="C65" s="20" t="s">
        <v>29</v>
      </c>
      <c r="D65" s="21" t="s">
        <v>120</v>
      </c>
      <c r="E65" s="22" t="s">
        <v>31</v>
      </c>
      <c r="F65" s="61">
        <v>146.04</v>
      </c>
      <c r="G65" s="72">
        <f t="shared" ref="G65:G72" si="14">J65*K65+J65</f>
        <v>66.145300000000006</v>
      </c>
      <c r="H65" s="28">
        <f>ROUND(F65,2)*ROUND(G65,2)</f>
        <v>9660.5460000000003</v>
      </c>
      <c r="J65" s="74">
        <v>49.64</v>
      </c>
      <c r="K65" s="19">
        <v>0.33250000000000002</v>
      </c>
    </row>
    <row r="66" spans="1:11" s="1" customFormat="1" ht="25.5" x14ac:dyDescent="0.25">
      <c r="A66" s="27" t="s">
        <v>113</v>
      </c>
      <c r="B66" s="67">
        <v>103322</v>
      </c>
      <c r="C66" s="20" t="s">
        <v>29</v>
      </c>
      <c r="D66" s="21" t="s">
        <v>120</v>
      </c>
      <c r="E66" s="22" t="s">
        <v>31</v>
      </c>
      <c r="F66" s="61">
        <v>308.95999999999998</v>
      </c>
      <c r="G66" s="72">
        <f t="shared" si="14"/>
        <v>66.145300000000006</v>
      </c>
      <c r="H66" s="28">
        <f>ROUND(F66,2)*ROUND(G66,2)</f>
        <v>20437.704000000002</v>
      </c>
      <c r="J66" s="74">
        <v>49.64</v>
      </c>
      <c r="K66" s="19">
        <v>0.33250000000000002</v>
      </c>
    </row>
    <row r="67" spans="1:11" s="1" customFormat="1" ht="25.5" x14ac:dyDescent="0.25">
      <c r="A67" s="27" t="s">
        <v>114</v>
      </c>
      <c r="B67" s="67">
        <v>103322</v>
      </c>
      <c r="C67" s="20" t="s">
        <v>29</v>
      </c>
      <c r="D67" s="21" t="s">
        <v>120</v>
      </c>
      <c r="E67" s="22" t="s">
        <v>31</v>
      </c>
      <c r="F67" s="61">
        <v>164.5</v>
      </c>
      <c r="G67" s="72">
        <f t="shared" si="14"/>
        <v>66.145300000000006</v>
      </c>
      <c r="H67" s="28">
        <f>ROUND(F67,2)*ROUND(G67,2)</f>
        <v>10881.675000000001</v>
      </c>
      <c r="J67" s="74">
        <v>49.64</v>
      </c>
      <c r="K67" s="19">
        <v>0.33250000000000002</v>
      </c>
    </row>
    <row r="68" spans="1:11" s="1" customFormat="1" ht="25.5" x14ac:dyDescent="0.25">
      <c r="A68" s="27" t="s">
        <v>115</v>
      </c>
      <c r="B68" s="67">
        <v>102257</v>
      </c>
      <c r="C68" s="20" t="s">
        <v>29</v>
      </c>
      <c r="D68" s="21" t="s">
        <v>121</v>
      </c>
      <c r="E68" s="22" t="s">
        <v>31</v>
      </c>
      <c r="F68" s="61">
        <v>16.010000000000002</v>
      </c>
      <c r="G68" s="72">
        <f t="shared" si="14"/>
        <v>440.77767500000004</v>
      </c>
      <c r="H68" s="28">
        <f>ROUND(F68,2)*ROUND(G68,2)</f>
        <v>7056.8878000000004</v>
      </c>
      <c r="J68" s="74">
        <v>330.79</v>
      </c>
      <c r="K68" s="19">
        <v>0.33250000000000002</v>
      </c>
    </row>
    <row r="69" spans="1:11" s="1" customFormat="1" ht="15.75" x14ac:dyDescent="0.25">
      <c r="A69" s="27" t="s">
        <v>116</v>
      </c>
      <c r="B69" s="67">
        <v>93182</v>
      </c>
      <c r="C69" s="20" t="s">
        <v>29</v>
      </c>
      <c r="D69" s="29" t="s">
        <v>122</v>
      </c>
      <c r="E69" s="24" t="s">
        <v>38</v>
      </c>
      <c r="F69" s="88">
        <v>38.4</v>
      </c>
      <c r="G69" s="72">
        <f t="shared" si="14"/>
        <v>72.234825000000001</v>
      </c>
      <c r="H69" s="84">
        <f>ROUND(F69,2)*ROUND(G69,2)</f>
        <v>2773.6320000000001</v>
      </c>
      <c r="J69" s="74">
        <v>54.21</v>
      </c>
      <c r="K69" s="19">
        <v>0.33250000000000002</v>
      </c>
    </row>
    <row r="70" spans="1:11" s="1" customFormat="1" ht="15.75" x14ac:dyDescent="0.25">
      <c r="A70" s="27" t="s">
        <v>117</v>
      </c>
      <c r="B70" s="67">
        <v>93183</v>
      </c>
      <c r="C70" s="20" t="s">
        <v>29</v>
      </c>
      <c r="D70" s="29" t="s">
        <v>123</v>
      </c>
      <c r="E70" s="24" t="s">
        <v>38</v>
      </c>
      <c r="F70" s="88">
        <v>10.8</v>
      </c>
      <c r="G70" s="72">
        <f t="shared" si="14"/>
        <v>92.715350000000001</v>
      </c>
      <c r="H70" s="84">
        <f t="shared" ref="H70" si="15">ROUND(F70,2)*ROUND(G70,2)</f>
        <v>1001.3760000000001</v>
      </c>
      <c r="J70" s="74">
        <v>69.58</v>
      </c>
      <c r="K70" s="19">
        <v>0.33250000000000002</v>
      </c>
    </row>
    <row r="71" spans="1:11" s="1" customFormat="1" ht="15.75" x14ac:dyDescent="0.25">
      <c r="A71" s="27" t="s">
        <v>118</v>
      </c>
      <c r="B71" s="67">
        <v>93184</v>
      </c>
      <c r="C71" s="20" t="s">
        <v>29</v>
      </c>
      <c r="D71" s="29" t="s">
        <v>124</v>
      </c>
      <c r="E71" s="24" t="s">
        <v>38</v>
      </c>
      <c r="F71" s="88">
        <v>18.7</v>
      </c>
      <c r="G71" s="72">
        <f t="shared" si="14"/>
        <v>53.3</v>
      </c>
      <c r="H71" s="84">
        <f>ROUND(F71,2)*ROUND(G71,2)</f>
        <v>996.70999999999992</v>
      </c>
      <c r="J71" s="74">
        <v>40</v>
      </c>
      <c r="K71" s="19">
        <v>0.33250000000000002</v>
      </c>
    </row>
    <row r="72" spans="1:11" s="1" customFormat="1" ht="15.75" x14ac:dyDescent="0.25">
      <c r="A72" s="27" t="s">
        <v>119</v>
      </c>
      <c r="B72" s="67">
        <v>93185</v>
      </c>
      <c r="C72" s="20" t="s">
        <v>29</v>
      </c>
      <c r="D72" s="29" t="s">
        <v>125</v>
      </c>
      <c r="E72" s="24" t="s">
        <v>38</v>
      </c>
      <c r="F72" s="88">
        <v>3.5</v>
      </c>
      <c r="G72" s="72">
        <f t="shared" si="14"/>
        <v>91.356200000000001</v>
      </c>
      <c r="H72" s="84">
        <f t="shared" ref="H72" si="16">ROUND(F72,2)*ROUND(G72,2)</f>
        <v>319.76</v>
      </c>
      <c r="J72" s="74">
        <v>68.56</v>
      </c>
      <c r="K72" s="19">
        <v>0.33250000000000002</v>
      </c>
    </row>
    <row r="73" spans="1:11" s="23" customFormat="1" ht="15.75" customHeight="1" x14ac:dyDescent="0.25">
      <c r="A73" s="17"/>
      <c r="B73" s="65"/>
      <c r="C73" s="24"/>
      <c r="D73" s="76" t="s">
        <v>19</v>
      </c>
      <c r="E73" s="18"/>
      <c r="F73" s="85"/>
      <c r="G73" s="77"/>
      <c r="H73" s="78">
        <f>SUM(H65:H72)</f>
        <v>53128.290799999995</v>
      </c>
      <c r="J73" s="79"/>
      <c r="K73" s="19">
        <v>0.33250000000000002</v>
      </c>
    </row>
    <row r="74" spans="1:11" s="83" customFormat="1" x14ac:dyDescent="0.25">
      <c r="A74" s="25" t="s">
        <v>126</v>
      </c>
      <c r="B74" s="66"/>
      <c r="C74" s="37"/>
      <c r="D74" s="39" t="s">
        <v>127</v>
      </c>
      <c r="E74" s="80"/>
      <c r="F74" s="87"/>
      <c r="G74" s="81"/>
      <c r="H74" s="82"/>
      <c r="J74" s="79"/>
    </row>
    <row r="75" spans="1:11" s="1" customFormat="1" ht="25.5" x14ac:dyDescent="0.25">
      <c r="A75" s="27" t="s">
        <v>128</v>
      </c>
      <c r="B75" s="67">
        <v>87878</v>
      </c>
      <c r="C75" s="20" t="s">
        <v>29</v>
      </c>
      <c r="D75" s="21" t="s">
        <v>135</v>
      </c>
      <c r="E75" s="22" t="s">
        <v>31</v>
      </c>
      <c r="F75" s="61">
        <v>1423.07</v>
      </c>
      <c r="G75" s="72">
        <f t="shared" ref="G75:G81" si="17">J75*K75+J75</f>
        <v>6.2760750000000005</v>
      </c>
      <c r="H75" s="28">
        <f>ROUND(F75,2)*ROUND(G75,2)</f>
        <v>8936.8796000000002</v>
      </c>
      <c r="J75" s="74">
        <v>4.71</v>
      </c>
      <c r="K75" s="19">
        <v>0.33250000000000002</v>
      </c>
    </row>
    <row r="76" spans="1:11" s="1" customFormat="1" ht="38.25" x14ac:dyDescent="0.25">
      <c r="A76" s="27" t="s">
        <v>129</v>
      </c>
      <c r="B76" s="67">
        <v>87547</v>
      </c>
      <c r="C76" s="20" t="s">
        <v>29</v>
      </c>
      <c r="D76" s="21" t="s">
        <v>136</v>
      </c>
      <c r="E76" s="22" t="s">
        <v>31</v>
      </c>
      <c r="F76" s="61">
        <v>1212.27</v>
      </c>
      <c r="G76" s="72">
        <f t="shared" si="17"/>
        <v>31.860075000000002</v>
      </c>
      <c r="H76" s="28">
        <f>ROUND(F76,2)*ROUND(G76,2)</f>
        <v>38622.922200000001</v>
      </c>
      <c r="J76" s="74">
        <v>23.91</v>
      </c>
      <c r="K76" s="19">
        <v>0.33250000000000002</v>
      </c>
    </row>
    <row r="77" spans="1:11" s="1" customFormat="1" ht="38.25" x14ac:dyDescent="0.25">
      <c r="A77" s="27" t="s">
        <v>130</v>
      </c>
      <c r="B77" s="67">
        <v>87553</v>
      </c>
      <c r="C77" s="20" t="s">
        <v>29</v>
      </c>
      <c r="D77" s="21" t="s">
        <v>137</v>
      </c>
      <c r="E77" s="22" t="s">
        <v>31</v>
      </c>
      <c r="F77" s="61">
        <v>210.81</v>
      </c>
      <c r="G77" s="72">
        <f t="shared" si="17"/>
        <v>24.824475</v>
      </c>
      <c r="H77" s="28">
        <f>ROUND(F77,2)*ROUND(G77,2)</f>
        <v>5232.3042000000005</v>
      </c>
      <c r="J77" s="74">
        <v>18.63</v>
      </c>
      <c r="K77" s="19">
        <v>0.33250000000000002</v>
      </c>
    </row>
    <row r="78" spans="1:11" s="1" customFormat="1" ht="25.5" x14ac:dyDescent="0.25">
      <c r="A78" s="27" t="s">
        <v>131</v>
      </c>
      <c r="B78" s="67">
        <v>87265</v>
      </c>
      <c r="C78" s="20" t="s">
        <v>29</v>
      </c>
      <c r="D78" s="21" t="s">
        <v>138</v>
      </c>
      <c r="E78" s="22" t="s">
        <v>31</v>
      </c>
      <c r="F78" s="61">
        <v>210.81</v>
      </c>
      <c r="G78" s="72">
        <f t="shared" si="17"/>
        <v>86.026200000000003</v>
      </c>
      <c r="H78" s="28">
        <f>ROUND(F78,2)*ROUND(G78,2)</f>
        <v>18135.9843</v>
      </c>
      <c r="J78" s="74">
        <v>64.56</v>
      </c>
      <c r="K78" s="19">
        <v>0.33250000000000002</v>
      </c>
    </row>
    <row r="79" spans="1:11" s="1" customFormat="1" ht="15.75" x14ac:dyDescent="0.25">
      <c r="A79" s="27" t="s">
        <v>132</v>
      </c>
      <c r="B79" s="67">
        <v>98689</v>
      </c>
      <c r="C79" s="20" t="s">
        <v>29</v>
      </c>
      <c r="D79" s="29" t="s">
        <v>139</v>
      </c>
      <c r="E79" s="24" t="s">
        <v>38</v>
      </c>
      <c r="F79" s="88">
        <v>16.399999999999999</v>
      </c>
      <c r="G79" s="72">
        <f t="shared" si="17"/>
        <v>92.821950000000001</v>
      </c>
      <c r="H79" s="84">
        <f>ROUND(F79,2)*ROUND(G79,2)</f>
        <v>1522.2479999999998</v>
      </c>
      <c r="J79" s="74">
        <v>69.66</v>
      </c>
      <c r="K79" s="19">
        <v>0.33250000000000002</v>
      </c>
    </row>
    <row r="80" spans="1:11" s="1" customFormat="1" ht="25.5" x14ac:dyDescent="0.25">
      <c r="A80" s="27" t="s">
        <v>133</v>
      </c>
      <c r="B80" s="67">
        <v>101965</v>
      </c>
      <c r="C80" s="20" t="s">
        <v>29</v>
      </c>
      <c r="D80" s="29" t="s">
        <v>140</v>
      </c>
      <c r="E80" s="24" t="s">
        <v>38</v>
      </c>
      <c r="F80" s="88">
        <v>39.75</v>
      </c>
      <c r="G80" s="72">
        <f t="shared" si="17"/>
        <v>105.17422500000001</v>
      </c>
      <c r="H80" s="84">
        <f t="shared" ref="H80" si="18">ROUND(F80,2)*ROUND(G80,2)</f>
        <v>4180.5074999999997</v>
      </c>
      <c r="J80" s="74">
        <v>78.930000000000007</v>
      </c>
      <c r="K80" s="19">
        <v>0.33250000000000002</v>
      </c>
    </row>
    <row r="81" spans="1:11" s="1" customFormat="1" ht="25.5" x14ac:dyDescent="0.25">
      <c r="A81" s="27" t="s">
        <v>134</v>
      </c>
      <c r="B81" s="67">
        <v>89865</v>
      </c>
      <c r="C81" s="20" t="s">
        <v>29</v>
      </c>
      <c r="D81" s="29" t="s">
        <v>141</v>
      </c>
      <c r="E81" s="24" t="s">
        <v>38</v>
      </c>
      <c r="F81" s="88">
        <v>29.7</v>
      </c>
      <c r="G81" s="72">
        <f t="shared" si="17"/>
        <v>24.17155</v>
      </c>
      <c r="H81" s="84">
        <f>ROUND(F81,2)*ROUND(G81,2)</f>
        <v>717.84900000000005</v>
      </c>
      <c r="J81" s="74">
        <v>18.14</v>
      </c>
      <c r="K81" s="19">
        <v>0.33250000000000002</v>
      </c>
    </row>
    <row r="82" spans="1:11" s="23" customFormat="1" ht="15.75" customHeight="1" x14ac:dyDescent="0.25">
      <c r="A82" s="17"/>
      <c r="B82" s="65"/>
      <c r="C82" s="24"/>
      <c r="D82" s="76" t="s">
        <v>19</v>
      </c>
      <c r="E82" s="18"/>
      <c r="F82" s="85"/>
      <c r="G82" s="77"/>
      <c r="H82" s="78">
        <f>SUM(H75:H81)</f>
        <v>77348.694800000012</v>
      </c>
      <c r="J82" s="79"/>
      <c r="K82" s="19">
        <v>0.33250000000000002</v>
      </c>
    </row>
    <row r="83" spans="1:11" s="83" customFormat="1" ht="15.75" x14ac:dyDescent="0.25">
      <c r="A83" s="25" t="s">
        <v>142</v>
      </c>
      <c r="B83" s="66"/>
      <c r="C83" s="37"/>
      <c r="D83" s="39" t="s">
        <v>143</v>
      </c>
      <c r="E83" s="80"/>
      <c r="F83" s="87"/>
      <c r="G83" s="81"/>
      <c r="H83" s="82"/>
      <c r="J83" s="79"/>
      <c r="K83" s="19">
        <v>0.33250000000000002</v>
      </c>
    </row>
    <row r="84" spans="1:11" s="1" customFormat="1" ht="25.5" x14ac:dyDescent="0.25">
      <c r="A84" s="27" t="s">
        <v>128</v>
      </c>
      <c r="B84" s="67">
        <v>94992</v>
      </c>
      <c r="C84" s="20" t="s">
        <v>29</v>
      </c>
      <c r="D84" s="21" t="s">
        <v>144</v>
      </c>
      <c r="E84" s="22" t="s">
        <v>31</v>
      </c>
      <c r="F84" s="61">
        <v>64.790000000000006</v>
      </c>
      <c r="G84" s="72">
        <f t="shared" ref="G84:G89" si="19">J84*K84+J84</f>
        <v>127.26707500000001</v>
      </c>
      <c r="H84" s="28">
        <f>ROUND(F84,2)*ROUND(G84,2)</f>
        <v>8245.8233</v>
      </c>
      <c r="J84" s="74">
        <v>95.51</v>
      </c>
      <c r="K84" s="19">
        <v>0.33250000000000002</v>
      </c>
    </row>
    <row r="85" spans="1:11" s="1" customFormat="1" ht="38.25" x14ac:dyDescent="0.25">
      <c r="A85" s="27" t="s">
        <v>129</v>
      </c>
      <c r="B85" s="67">
        <v>87620</v>
      </c>
      <c r="C85" s="20" t="s">
        <v>29</v>
      </c>
      <c r="D85" s="21" t="s">
        <v>145</v>
      </c>
      <c r="E85" s="22" t="s">
        <v>31</v>
      </c>
      <c r="F85" s="61">
        <v>329.43</v>
      </c>
      <c r="G85" s="72">
        <f t="shared" si="19"/>
        <v>38.762425</v>
      </c>
      <c r="H85" s="28">
        <f>ROUND(F85,2)*ROUND(G85,2)</f>
        <v>12768.7068</v>
      </c>
      <c r="J85" s="74">
        <v>29.09</v>
      </c>
      <c r="K85" s="19">
        <v>0.33250000000000002</v>
      </c>
    </row>
    <row r="86" spans="1:11" s="1" customFormat="1" ht="25.5" x14ac:dyDescent="0.25">
      <c r="A86" s="27" t="s">
        <v>130</v>
      </c>
      <c r="B86" s="67">
        <v>88648</v>
      </c>
      <c r="C86" s="20" t="s">
        <v>29</v>
      </c>
      <c r="D86" s="21" t="s">
        <v>146</v>
      </c>
      <c r="E86" s="22" t="s">
        <v>31</v>
      </c>
      <c r="F86" s="61">
        <v>260.10000000000002</v>
      </c>
      <c r="G86" s="72">
        <f t="shared" si="19"/>
        <v>10.993124999999999</v>
      </c>
      <c r="H86" s="28">
        <f>ROUND(F86,2)*ROUND(G86,2)</f>
        <v>2858.4990000000003</v>
      </c>
      <c r="J86" s="74">
        <v>8.25</v>
      </c>
      <c r="K86" s="19">
        <v>0.33250000000000002</v>
      </c>
    </row>
    <row r="87" spans="1:11" s="1" customFormat="1" ht="15.75" x14ac:dyDescent="0.25">
      <c r="A87" s="27" t="s">
        <v>131</v>
      </c>
      <c r="B87" s="67">
        <v>94319</v>
      </c>
      <c r="C87" s="20" t="s">
        <v>29</v>
      </c>
      <c r="D87" s="21" t="s">
        <v>147</v>
      </c>
      <c r="E87" s="22" t="s">
        <v>30</v>
      </c>
      <c r="F87" s="61">
        <v>65.89</v>
      </c>
      <c r="G87" s="72">
        <f t="shared" si="19"/>
        <v>106.613325</v>
      </c>
      <c r="H87" s="28">
        <f>ROUND(F87,2)*ROUND(G87,2)</f>
        <v>7024.5329000000002</v>
      </c>
      <c r="J87" s="74">
        <v>80.010000000000005</v>
      </c>
      <c r="K87" s="19">
        <v>0.33250000000000002</v>
      </c>
    </row>
    <row r="88" spans="1:11" s="1" customFormat="1" ht="25.5" x14ac:dyDescent="0.25">
      <c r="A88" s="27" t="s">
        <v>132</v>
      </c>
      <c r="B88" s="67">
        <v>93391</v>
      </c>
      <c r="C88" s="20" t="s">
        <v>29</v>
      </c>
      <c r="D88" s="29" t="s">
        <v>148</v>
      </c>
      <c r="E88" s="24" t="s">
        <v>31</v>
      </c>
      <c r="F88" s="88">
        <v>329.43</v>
      </c>
      <c r="G88" s="72">
        <f t="shared" si="19"/>
        <v>68.850275000000011</v>
      </c>
      <c r="H88" s="84">
        <f>ROUND(F88,2)*ROUND(G88,2)</f>
        <v>22681.255499999999</v>
      </c>
      <c r="J88" s="74">
        <v>51.67</v>
      </c>
      <c r="K88" s="19">
        <v>0.33250000000000002</v>
      </c>
    </row>
    <row r="89" spans="1:11" s="1" customFormat="1" ht="15.75" x14ac:dyDescent="0.25">
      <c r="A89" s="27" t="s">
        <v>133</v>
      </c>
      <c r="B89" s="67">
        <v>101094</v>
      </c>
      <c r="C89" s="20" t="s">
        <v>29</v>
      </c>
      <c r="D89" s="29" t="s">
        <v>149</v>
      </c>
      <c r="E89" s="24" t="s">
        <v>38</v>
      </c>
      <c r="F89" s="88">
        <v>55.3</v>
      </c>
      <c r="G89" s="72">
        <f t="shared" si="19"/>
        <v>231.81502499999999</v>
      </c>
      <c r="H89" s="84">
        <f t="shared" ref="H89" si="20">ROUND(F89,2)*ROUND(G89,2)</f>
        <v>12819.645999999999</v>
      </c>
      <c r="J89" s="74">
        <v>173.97</v>
      </c>
      <c r="K89" s="19">
        <v>0.33250000000000002</v>
      </c>
    </row>
    <row r="90" spans="1:11" s="23" customFormat="1" ht="15.75" customHeight="1" x14ac:dyDescent="0.25">
      <c r="A90" s="17"/>
      <c r="B90" s="65"/>
      <c r="C90" s="24"/>
      <c r="D90" s="76" t="s">
        <v>19</v>
      </c>
      <c r="E90" s="18"/>
      <c r="F90" s="85"/>
      <c r="G90" s="77"/>
      <c r="H90" s="78">
        <f>SUM(H84:H89)</f>
        <v>66398.463499999998</v>
      </c>
      <c r="J90" s="79"/>
      <c r="K90" s="19">
        <v>0.33250000000000002</v>
      </c>
    </row>
    <row r="91" spans="1:11" s="83" customFormat="1" ht="15.75" x14ac:dyDescent="0.25">
      <c r="A91" s="25" t="s">
        <v>157</v>
      </c>
      <c r="B91" s="66"/>
      <c r="C91" s="37"/>
      <c r="D91" s="39" t="s">
        <v>150</v>
      </c>
      <c r="E91" s="80"/>
      <c r="F91" s="87"/>
      <c r="G91" s="81"/>
      <c r="H91" s="82"/>
      <c r="J91" s="79"/>
      <c r="K91" s="19">
        <v>0.33250000000000002</v>
      </c>
    </row>
    <row r="92" spans="1:11" s="1" customFormat="1" ht="38.25" x14ac:dyDescent="0.25">
      <c r="A92" s="27" t="s">
        <v>158</v>
      </c>
      <c r="B92" s="67">
        <v>91314</v>
      </c>
      <c r="C92" s="20" t="s">
        <v>29</v>
      </c>
      <c r="D92" s="21" t="s">
        <v>151</v>
      </c>
      <c r="E92" s="22" t="s">
        <v>7</v>
      </c>
      <c r="F92" s="61">
        <v>16</v>
      </c>
      <c r="G92" s="72">
        <f t="shared" ref="G92:G99" si="21">J92*K92+J92</f>
        <v>1085.4012</v>
      </c>
      <c r="H92" s="28">
        <f>ROUND(F92,2)*ROUND(G92,2)</f>
        <v>17366.400000000001</v>
      </c>
      <c r="J92" s="74">
        <v>814.56</v>
      </c>
      <c r="K92" s="19">
        <v>0.33250000000000002</v>
      </c>
    </row>
    <row r="93" spans="1:11" s="1" customFormat="1" ht="38.25" x14ac:dyDescent="0.25">
      <c r="A93" s="27" t="s">
        <v>168</v>
      </c>
      <c r="B93" s="67">
        <v>91313</v>
      </c>
      <c r="C93" s="20" t="s">
        <v>29</v>
      </c>
      <c r="D93" s="21" t="s">
        <v>152</v>
      </c>
      <c r="E93" s="22" t="s">
        <v>7</v>
      </c>
      <c r="F93" s="61">
        <v>1</v>
      </c>
      <c r="G93" s="72">
        <f t="shared" si="21"/>
        <v>1033.4603500000001</v>
      </c>
      <c r="H93" s="28">
        <f>ROUND(F93,2)*ROUND(G93,2)</f>
        <v>1033.46</v>
      </c>
      <c r="J93" s="74">
        <v>775.58</v>
      </c>
      <c r="K93" s="19">
        <v>0.33250000000000002</v>
      </c>
    </row>
    <row r="94" spans="1:11" s="1" customFormat="1" ht="38.25" x14ac:dyDescent="0.25">
      <c r="A94" s="27" t="s">
        <v>169</v>
      </c>
      <c r="B94" s="67">
        <v>91315</v>
      </c>
      <c r="C94" s="20" t="s">
        <v>29</v>
      </c>
      <c r="D94" s="21" t="s">
        <v>153</v>
      </c>
      <c r="E94" s="22" t="s">
        <v>7</v>
      </c>
      <c r="F94" s="61">
        <v>1</v>
      </c>
      <c r="G94" s="72">
        <f t="shared" si="21"/>
        <v>1181.674325</v>
      </c>
      <c r="H94" s="28">
        <f>ROUND(F94,2)*ROUND(G94,2)</f>
        <v>1181.67</v>
      </c>
      <c r="J94" s="74">
        <v>886.81</v>
      </c>
      <c r="K94" s="19">
        <v>0.33250000000000002</v>
      </c>
    </row>
    <row r="95" spans="1:11" s="1" customFormat="1" ht="38.25" x14ac:dyDescent="0.25">
      <c r="A95" s="27" t="s">
        <v>170</v>
      </c>
      <c r="B95" s="67">
        <v>94570</v>
      </c>
      <c r="C95" s="20" t="s">
        <v>29</v>
      </c>
      <c r="D95" s="21" t="s">
        <v>154</v>
      </c>
      <c r="E95" s="22" t="s">
        <v>31</v>
      </c>
      <c r="F95" s="61">
        <v>36.51</v>
      </c>
      <c r="G95" s="72">
        <f t="shared" si="21"/>
        <v>414.91385000000002</v>
      </c>
      <c r="H95" s="28">
        <f>ROUND(F95,2)*ROUND(G95,2)</f>
        <v>15148.364100000001</v>
      </c>
      <c r="J95" s="74">
        <v>311.38</v>
      </c>
      <c r="K95" s="19">
        <v>0.33250000000000002</v>
      </c>
    </row>
    <row r="96" spans="1:11" s="1" customFormat="1" ht="25.5" x14ac:dyDescent="0.25">
      <c r="A96" s="27" t="s">
        <v>171</v>
      </c>
      <c r="B96" s="67">
        <v>102183</v>
      </c>
      <c r="C96" s="20" t="s">
        <v>29</v>
      </c>
      <c r="D96" s="29" t="s">
        <v>155</v>
      </c>
      <c r="E96" s="24" t="s">
        <v>7</v>
      </c>
      <c r="F96" s="88">
        <v>1</v>
      </c>
      <c r="G96" s="72">
        <f t="shared" si="21"/>
        <v>2896.56185</v>
      </c>
      <c r="H96" s="84">
        <f>ROUND(F96,2)*ROUND(G96,2)</f>
        <v>2896.56</v>
      </c>
      <c r="J96" s="74">
        <v>2173.7800000000002</v>
      </c>
      <c r="K96" s="19">
        <v>0.33250000000000002</v>
      </c>
    </row>
    <row r="97" spans="1:11" s="1" customFormat="1" ht="25.5" x14ac:dyDescent="0.25">
      <c r="A97" s="27" t="s">
        <v>172</v>
      </c>
      <c r="B97" s="67">
        <v>91341</v>
      </c>
      <c r="C97" s="20" t="s">
        <v>29</v>
      </c>
      <c r="D97" s="29" t="s">
        <v>156</v>
      </c>
      <c r="E97" s="24" t="s">
        <v>31</v>
      </c>
      <c r="F97" s="88">
        <v>6.93</v>
      </c>
      <c r="G97" s="72">
        <f t="shared" si="21"/>
        <v>847.88307499999996</v>
      </c>
      <c r="H97" s="84">
        <f t="shared" ref="H97" si="22">ROUND(F97,2)*ROUND(G97,2)</f>
        <v>5875.8083999999999</v>
      </c>
      <c r="J97" s="74">
        <v>636.30999999999995</v>
      </c>
      <c r="K97" s="19">
        <v>0.33250000000000002</v>
      </c>
    </row>
    <row r="98" spans="1:11" s="1" customFormat="1" ht="15.75" x14ac:dyDescent="0.25">
      <c r="A98" s="27" t="s">
        <v>173</v>
      </c>
      <c r="B98" s="67">
        <v>71105</v>
      </c>
      <c r="C98" s="20" t="s">
        <v>39</v>
      </c>
      <c r="D98" s="29" t="s">
        <v>160</v>
      </c>
      <c r="E98" s="24" t="s">
        <v>31</v>
      </c>
      <c r="F98" s="88">
        <f>36.51+0.96</f>
        <v>37.47</v>
      </c>
      <c r="G98" s="72">
        <f t="shared" si="21"/>
        <v>490.47992499999998</v>
      </c>
      <c r="H98" s="84">
        <f>ROUND(F98,2)*ROUND(G98,2)</f>
        <v>18378.285599999999</v>
      </c>
      <c r="J98" s="74">
        <v>368.09</v>
      </c>
      <c r="K98" s="19">
        <v>0.33250000000000002</v>
      </c>
    </row>
    <row r="99" spans="1:11" s="1" customFormat="1" ht="25.5" x14ac:dyDescent="0.25">
      <c r="A99" s="27" t="s">
        <v>352</v>
      </c>
      <c r="B99" s="67">
        <v>160718</v>
      </c>
      <c r="C99" s="20" t="s">
        <v>39</v>
      </c>
      <c r="D99" s="29" t="s">
        <v>159</v>
      </c>
      <c r="E99" s="24" t="s">
        <v>31</v>
      </c>
      <c r="F99" s="88">
        <f>F98*2</f>
        <v>74.94</v>
      </c>
      <c r="G99" s="72">
        <f t="shared" si="21"/>
        <v>32.859450000000002</v>
      </c>
      <c r="H99" s="84">
        <f>ROUND(F99,2)*ROUND(G99,2)</f>
        <v>2462.5283999999997</v>
      </c>
      <c r="J99" s="74">
        <v>24.66</v>
      </c>
      <c r="K99" s="19">
        <v>0.33250000000000002</v>
      </c>
    </row>
    <row r="100" spans="1:11" s="23" customFormat="1" ht="15.75" customHeight="1" x14ac:dyDescent="0.25">
      <c r="A100" s="17"/>
      <c r="B100" s="65"/>
      <c r="C100" s="24"/>
      <c r="D100" s="76" t="s">
        <v>19</v>
      </c>
      <c r="E100" s="18"/>
      <c r="F100" s="85"/>
      <c r="G100" s="77"/>
      <c r="H100" s="78">
        <f>SUM(H92:H98)</f>
        <v>61880.5481</v>
      </c>
      <c r="J100" s="79"/>
      <c r="K100" s="19">
        <v>0.33250000000000002</v>
      </c>
    </row>
    <row r="101" spans="1:11" s="83" customFormat="1" ht="15.75" x14ac:dyDescent="0.25">
      <c r="A101" s="25" t="s">
        <v>174</v>
      </c>
      <c r="B101" s="66"/>
      <c r="C101" s="37"/>
      <c r="D101" s="39" t="s">
        <v>23</v>
      </c>
      <c r="E101" s="80"/>
      <c r="F101" s="87"/>
      <c r="G101" s="81"/>
      <c r="H101" s="82"/>
      <c r="J101" s="79"/>
      <c r="K101" s="19">
        <v>0.33250000000000002</v>
      </c>
    </row>
    <row r="102" spans="1:11" s="1" customFormat="1" ht="15.75" x14ac:dyDescent="0.25">
      <c r="A102" s="27" t="s">
        <v>175</v>
      </c>
      <c r="B102" s="67">
        <v>88485</v>
      </c>
      <c r="C102" s="20" t="s">
        <v>29</v>
      </c>
      <c r="D102" s="21" t="s">
        <v>161</v>
      </c>
      <c r="E102" s="22" t="s">
        <v>31</v>
      </c>
      <c r="F102" s="61">
        <v>1212.27</v>
      </c>
      <c r="G102" s="72">
        <f t="shared" ref="G102:G108" si="23">J102*K102+J102</f>
        <v>6.1028500000000001</v>
      </c>
      <c r="H102" s="28">
        <f>ROUND(F102,2)*ROUND(G102,2)</f>
        <v>7394.8469999999998</v>
      </c>
      <c r="J102" s="74">
        <v>4.58</v>
      </c>
      <c r="K102" s="19">
        <v>0.33250000000000002</v>
      </c>
    </row>
    <row r="103" spans="1:11" s="1" customFormat="1" ht="15.75" x14ac:dyDescent="0.25">
      <c r="A103" s="27" t="s">
        <v>176</v>
      </c>
      <c r="B103" s="67">
        <v>88484</v>
      </c>
      <c r="C103" s="20" t="s">
        <v>29</v>
      </c>
      <c r="D103" s="21" t="s">
        <v>162</v>
      </c>
      <c r="E103" s="22" t="s">
        <v>31</v>
      </c>
      <c r="F103" s="61">
        <v>43.39</v>
      </c>
      <c r="G103" s="72">
        <f t="shared" si="23"/>
        <v>7.3953749999999996</v>
      </c>
      <c r="H103" s="28">
        <f>ROUND(F103,2)*ROUND(G103,2)</f>
        <v>321.08600000000001</v>
      </c>
      <c r="J103" s="74">
        <v>5.55</v>
      </c>
      <c r="K103" s="19">
        <v>0.33250000000000002</v>
      </c>
    </row>
    <row r="104" spans="1:11" s="1" customFormat="1" ht="24" customHeight="1" x14ac:dyDescent="0.25">
      <c r="A104" s="27" t="s">
        <v>177</v>
      </c>
      <c r="B104" s="67">
        <v>88495</v>
      </c>
      <c r="C104" s="20" t="s">
        <v>29</v>
      </c>
      <c r="D104" s="21" t="s">
        <v>163</v>
      </c>
      <c r="E104" s="22" t="s">
        <v>31</v>
      </c>
      <c r="F104" s="61">
        <v>1212.27</v>
      </c>
      <c r="G104" s="72">
        <f t="shared" si="23"/>
        <v>17.415775</v>
      </c>
      <c r="H104" s="28">
        <f>ROUND(F104,2)*ROUND(G104,2)</f>
        <v>21117.743400000003</v>
      </c>
      <c r="J104" s="74">
        <v>13.07</v>
      </c>
      <c r="K104" s="19">
        <v>0.33250000000000002</v>
      </c>
    </row>
    <row r="105" spans="1:11" s="1" customFormat="1" ht="15.75" x14ac:dyDescent="0.25">
      <c r="A105" s="27" t="s">
        <v>178</v>
      </c>
      <c r="B105" s="67">
        <v>88496</v>
      </c>
      <c r="C105" s="20" t="s">
        <v>29</v>
      </c>
      <c r="D105" s="21" t="s">
        <v>164</v>
      </c>
      <c r="E105" s="22" t="s">
        <v>31</v>
      </c>
      <c r="F105" s="61">
        <v>43.39</v>
      </c>
      <c r="G105" s="72">
        <f t="shared" si="23"/>
        <v>46.517574999999994</v>
      </c>
      <c r="H105" s="28">
        <f>ROUND(F105,2)*ROUND(G105,2)</f>
        <v>2018.5028000000002</v>
      </c>
      <c r="J105" s="74">
        <v>34.909999999999997</v>
      </c>
      <c r="K105" s="19">
        <v>0.33250000000000002</v>
      </c>
    </row>
    <row r="106" spans="1:11" s="1" customFormat="1" ht="15.75" x14ac:dyDescent="0.25">
      <c r="A106" s="27" t="s">
        <v>179</v>
      </c>
      <c r="B106" s="67">
        <v>88489</v>
      </c>
      <c r="C106" s="20" t="s">
        <v>29</v>
      </c>
      <c r="D106" s="29" t="s">
        <v>165</v>
      </c>
      <c r="E106" s="24" t="s">
        <v>31</v>
      </c>
      <c r="F106" s="88">
        <v>1212.27</v>
      </c>
      <c r="G106" s="72">
        <f t="shared" si="23"/>
        <v>16.523</v>
      </c>
      <c r="H106" s="84">
        <f>ROUND(F106,2)*ROUND(G106,2)</f>
        <v>20026.700399999998</v>
      </c>
      <c r="J106" s="74">
        <v>12.4</v>
      </c>
      <c r="K106" s="19">
        <v>0.33250000000000002</v>
      </c>
    </row>
    <row r="107" spans="1:11" s="1" customFormat="1" ht="15.75" x14ac:dyDescent="0.25">
      <c r="A107" s="27" t="s">
        <v>180</v>
      </c>
      <c r="B107" s="67">
        <v>88488</v>
      </c>
      <c r="C107" s="20" t="s">
        <v>29</v>
      </c>
      <c r="D107" s="29" t="s">
        <v>166</v>
      </c>
      <c r="E107" s="24" t="s">
        <v>31</v>
      </c>
      <c r="F107" s="88">
        <v>43.39</v>
      </c>
      <c r="G107" s="72">
        <f t="shared" si="23"/>
        <v>19.721</v>
      </c>
      <c r="H107" s="84">
        <f t="shared" ref="H107" si="24">ROUND(F107,2)*ROUND(G107,2)</f>
        <v>855.6508</v>
      </c>
      <c r="J107" s="74">
        <v>14.8</v>
      </c>
      <c r="K107" s="19">
        <v>0.33250000000000002</v>
      </c>
    </row>
    <row r="108" spans="1:11" s="1" customFormat="1" ht="25.5" x14ac:dyDescent="0.25">
      <c r="A108" s="27" t="s">
        <v>181</v>
      </c>
      <c r="B108" s="67">
        <v>102218</v>
      </c>
      <c r="C108" s="20" t="s">
        <v>29</v>
      </c>
      <c r="D108" s="29" t="s">
        <v>167</v>
      </c>
      <c r="E108" s="24" t="s">
        <v>31</v>
      </c>
      <c r="F108" s="88">
        <v>60.48</v>
      </c>
      <c r="G108" s="72">
        <f t="shared" si="23"/>
        <v>23.332075000000003</v>
      </c>
      <c r="H108" s="84">
        <f>ROUND(F108,2)*ROUND(G108,2)</f>
        <v>1410.9983999999997</v>
      </c>
      <c r="J108" s="74">
        <v>17.510000000000002</v>
      </c>
      <c r="K108" s="19">
        <v>0.33250000000000002</v>
      </c>
    </row>
    <row r="109" spans="1:11" s="23" customFormat="1" ht="15.75" customHeight="1" x14ac:dyDescent="0.25">
      <c r="A109" s="17"/>
      <c r="B109" s="65"/>
      <c r="C109" s="24"/>
      <c r="D109" s="76" t="s">
        <v>19</v>
      </c>
      <c r="E109" s="18"/>
      <c r="F109" s="85"/>
      <c r="G109" s="77"/>
      <c r="H109" s="78">
        <f>SUM(H102:H108)</f>
        <v>53145.5288</v>
      </c>
      <c r="J109" s="79"/>
      <c r="K109" s="19">
        <v>0.33250000000000002</v>
      </c>
    </row>
    <row r="110" spans="1:11" s="83" customFormat="1" ht="15.75" x14ac:dyDescent="0.25">
      <c r="A110" s="25" t="s">
        <v>199</v>
      </c>
      <c r="B110" s="66"/>
      <c r="C110" s="37"/>
      <c r="D110" s="39" t="s">
        <v>182</v>
      </c>
      <c r="E110" s="80"/>
      <c r="F110" s="87"/>
      <c r="G110" s="81"/>
      <c r="H110" s="82"/>
      <c r="J110" s="79"/>
      <c r="K110" s="19">
        <v>0.33250000000000002</v>
      </c>
    </row>
    <row r="111" spans="1:11" s="1" customFormat="1" ht="38.25" x14ac:dyDescent="0.25">
      <c r="A111" s="27" t="s">
        <v>206</v>
      </c>
      <c r="B111" s="67">
        <v>140201</v>
      </c>
      <c r="C111" s="20" t="s">
        <v>39</v>
      </c>
      <c r="D111" s="21" t="s">
        <v>235</v>
      </c>
      <c r="E111" s="22" t="s">
        <v>7</v>
      </c>
      <c r="F111" s="61">
        <v>1</v>
      </c>
      <c r="G111" s="72">
        <f t="shared" ref="G111:G127" si="25">J111*K111+J111</f>
        <v>535.09202500000004</v>
      </c>
      <c r="H111" s="28">
        <f t="shared" ref="H111:H122" si="26">ROUND(F111,2)*ROUND(G111,2)</f>
        <v>535.09</v>
      </c>
      <c r="J111" s="74">
        <v>401.57</v>
      </c>
      <c r="K111" s="19">
        <v>0.33250000000000002</v>
      </c>
    </row>
    <row r="112" spans="1:11" s="1" customFormat="1" ht="25.5" x14ac:dyDescent="0.25">
      <c r="A112" s="27" t="s">
        <v>207</v>
      </c>
      <c r="B112" s="67">
        <v>89401</v>
      </c>
      <c r="C112" s="20" t="s">
        <v>29</v>
      </c>
      <c r="D112" s="21" t="s">
        <v>183</v>
      </c>
      <c r="E112" s="22" t="s">
        <v>38</v>
      </c>
      <c r="F112" s="61">
        <v>48</v>
      </c>
      <c r="G112" s="72">
        <f t="shared" si="25"/>
        <v>15.936700000000002</v>
      </c>
      <c r="H112" s="28">
        <f t="shared" si="26"/>
        <v>765.12</v>
      </c>
      <c r="J112" s="74">
        <v>11.96</v>
      </c>
      <c r="K112" s="19">
        <v>0.33250000000000002</v>
      </c>
    </row>
    <row r="113" spans="1:11" s="1" customFormat="1" ht="25.5" x14ac:dyDescent="0.25">
      <c r="A113" s="27" t="s">
        <v>208</v>
      </c>
      <c r="B113" s="67">
        <v>89402</v>
      </c>
      <c r="C113" s="20" t="s">
        <v>29</v>
      </c>
      <c r="D113" s="21" t="s">
        <v>184</v>
      </c>
      <c r="E113" s="22" t="s">
        <v>38</v>
      </c>
      <c r="F113" s="61">
        <v>95</v>
      </c>
      <c r="G113" s="72">
        <f t="shared" si="25"/>
        <v>18.241924999999998</v>
      </c>
      <c r="H113" s="28">
        <f t="shared" si="26"/>
        <v>1732.8</v>
      </c>
      <c r="J113" s="74">
        <v>13.69</v>
      </c>
      <c r="K113" s="19">
        <v>0.33250000000000002</v>
      </c>
    </row>
    <row r="114" spans="1:11" s="1" customFormat="1" ht="25.5" x14ac:dyDescent="0.25">
      <c r="A114" s="27" t="s">
        <v>209</v>
      </c>
      <c r="B114" s="67">
        <v>89403</v>
      </c>
      <c r="C114" s="20" t="s">
        <v>29</v>
      </c>
      <c r="D114" s="21" t="s">
        <v>185</v>
      </c>
      <c r="E114" s="22" t="s">
        <v>38</v>
      </c>
      <c r="F114" s="61">
        <v>55</v>
      </c>
      <c r="G114" s="72">
        <f t="shared" si="25"/>
        <v>29.821349999999999</v>
      </c>
      <c r="H114" s="28">
        <f t="shared" si="26"/>
        <v>1640.1</v>
      </c>
      <c r="J114" s="74">
        <v>22.38</v>
      </c>
      <c r="K114" s="19">
        <v>0.33250000000000002</v>
      </c>
    </row>
    <row r="115" spans="1:11" s="1" customFormat="1" ht="25.5" x14ac:dyDescent="0.25">
      <c r="A115" s="27" t="s">
        <v>210</v>
      </c>
      <c r="B115" s="67">
        <v>90373</v>
      </c>
      <c r="C115" s="20" t="s">
        <v>29</v>
      </c>
      <c r="D115" s="21" t="s">
        <v>186</v>
      </c>
      <c r="E115" s="22" t="s">
        <v>7</v>
      </c>
      <c r="F115" s="61">
        <v>29</v>
      </c>
      <c r="G115" s="72">
        <f t="shared" si="25"/>
        <v>19.7743</v>
      </c>
      <c r="H115" s="28">
        <f t="shared" si="26"/>
        <v>573.33000000000004</v>
      </c>
      <c r="J115" s="74">
        <v>14.84</v>
      </c>
      <c r="K115" s="19">
        <v>0.33250000000000002</v>
      </c>
    </row>
    <row r="116" spans="1:11" s="1" customFormat="1" ht="25.5" x14ac:dyDescent="0.25">
      <c r="A116" s="27" t="s">
        <v>353</v>
      </c>
      <c r="B116" s="67">
        <v>89362</v>
      </c>
      <c r="C116" s="20" t="s">
        <v>29</v>
      </c>
      <c r="D116" s="29" t="s">
        <v>187</v>
      </c>
      <c r="E116" s="24" t="s">
        <v>7</v>
      </c>
      <c r="F116" s="88">
        <v>12</v>
      </c>
      <c r="G116" s="72">
        <f t="shared" si="25"/>
        <v>12.432225000000001</v>
      </c>
      <c r="H116" s="84">
        <f t="shared" si="26"/>
        <v>149.16</v>
      </c>
      <c r="J116" s="74">
        <v>9.33</v>
      </c>
      <c r="K116" s="19">
        <v>0.33250000000000002</v>
      </c>
    </row>
    <row r="117" spans="1:11" s="1" customFormat="1" ht="25.5" x14ac:dyDescent="0.25">
      <c r="A117" s="27" t="s">
        <v>354</v>
      </c>
      <c r="B117" s="67">
        <v>89367</v>
      </c>
      <c r="C117" s="20" t="s">
        <v>29</v>
      </c>
      <c r="D117" s="21" t="s">
        <v>188</v>
      </c>
      <c r="E117" s="22" t="s">
        <v>7</v>
      </c>
      <c r="F117" s="61">
        <v>6</v>
      </c>
      <c r="G117" s="72">
        <f t="shared" si="25"/>
        <v>18.055375000000002</v>
      </c>
      <c r="H117" s="28">
        <f t="shared" si="26"/>
        <v>108.35999999999999</v>
      </c>
      <c r="J117" s="74">
        <v>13.55</v>
      </c>
      <c r="K117" s="19">
        <v>0.33250000000000002</v>
      </c>
    </row>
    <row r="118" spans="1:11" s="1" customFormat="1" ht="25.5" x14ac:dyDescent="0.25">
      <c r="A118" s="27" t="s">
        <v>355</v>
      </c>
      <c r="B118" s="67">
        <v>89397</v>
      </c>
      <c r="C118" s="20" t="s">
        <v>29</v>
      </c>
      <c r="D118" s="21" t="s">
        <v>189</v>
      </c>
      <c r="E118" s="22" t="s">
        <v>7</v>
      </c>
      <c r="F118" s="61">
        <v>10</v>
      </c>
      <c r="G118" s="72">
        <f t="shared" si="25"/>
        <v>21.13345</v>
      </c>
      <c r="H118" s="28">
        <f t="shared" si="26"/>
        <v>211.29999999999998</v>
      </c>
      <c r="J118" s="74">
        <v>15.86</v>
      </c>
      <c r="K118" s="19">
        <v>0.33250000000000002</v>
      </c>
    </row>
    <row r="119" spans="1:11" s="1" customFormat="1" ht="25.5" x14ac:dyDescent="0.25">
      <c r="A119" s="27" t="s">
        <v>356</v>
      </c>
      <c r="B119" s="67">
        <v>89440</v>
      </c>
      <c r="C119" s="20" t="s">
        <v>29</v>
      </c>
      <c r="D119" s="21" t="s">
        <v>190</v>
      </c>
      <c r="E119" s="22" t="s">
        <v>7</v>
      </c>
      <c r="F119" s="61">
        <v>4</v>
      </c>
      <c r="G119" s="72">
        <f t="shared" si="25"/>
        <v>15.950025</v>
      </c>
      <c r="H119" s="28">
        <f t="shared" si="26"/>
        <v>63.8</v>
      </c>
      <c r="J119" s="74">
        <v>11.97</v>
      </c>
      <c r="K119" s="19">
        <v>0.33250000000000002</v>
      </c>
    </row>
    <row r="120" spans="1:11" s="1" customFormat="1" ht="25.5" x14ac:dyDescent="0.25">
      <c r="A120" s="27" t="s">
        <v>357</v>
      </c>
      <c r="B120" s="67">
        <v>89443</v>
      </c>
      <c r="C120" s="20" t="s">
        <v>29</v>
      </c>
      <c r="D120" s="21" t="s">
        <v>191</v>
      </c>
      <c r="E120" s="22" t="s">
        <v>7</v>
      </c>
      <c r="F120" s="61">
        <v>6</v>
      </c>
      <c r="G120" s="72">
        <f t="shared" si="25"/>
        <v>23.905050000000003</v>
      </c>
      <c r="H120" s="28">
        <f t="shared" si="26"/>
        <v>143.46</v>
      </c>
      <c r="J120" s="74">
        <v>17.940000000000001</v>
      </c>
      <c r="K120" s="19">
        <v>0.33250000000000002</v>
      </c>
    </row>
    <row r="121" spans="1:11" s="1" customFormat="1" ht="25.5" x14ac:dyDescent="0.25">
      <c r="A121" s="27" t="s">
        <v>358</v>
      </c>
      <c r="B121" s="67">
        <v>96602</v>
      </c>
      <c r="C121" s="20" t="s">
        <v>29</v>
      </c>
      <c r="D121" s="29" t="s">
        <v>192</v>
      </c>
      <c r="E121" s="24" t="s">
        <v>7</v>
      </c>
      <c r="F121" s="88">
        <v>3</v>
      </c>
      <c r="G121" s="72">
        <f t="shared" si="25"/>
        <v>11.3529</v>
      </c>
      <c r="H121" s="84">
        <f t="shared" si="26"/>
        <v>34.049999999999997</v>
      </c>
      <c r="J121" s="74">
        <v>8.52</v>
      </c>
      <c r="K121" s="19">
        <v>0.33250000000000002</v>
      </c>
    </row>
    <row r="122" spans="1:11" s="1" customFormat="1" ht="25.5" x14ac:dyDescent="0.25">
      <c r="A122" s="27" t="s">
        <v>359</v>
      </c>
      <c r="B122" s="67">
        <v>89374</v>
      </c>
      <c r="C122" s="20" t="s">
        <v>29</v>
      </c>
      <c r="D122" s="29" t="s">
        <v>193</v>
      </c>
      <c r="E122" s="24" t="s">
        <v>7</v>
      </c>
      <c r="F122" s="88">
        <v>8</v>
      </c>
      <c r="G122" s="72">
        <f t="shared" si="25"/>
        <v>16.056625</v>
      </c>
      <c r="H122" s="84">
        <f t="shared" si="26"/>
        <v>128.47999999999999</v>
      </c>
      <c r="J122" s="74">
        <v>12.05</v>
      </c>
      <c r="K122" s="19">
        <v>0.33250000000000002</v>
      </c>
    </row>
    <row r="123" spans="1:11" s="1" customFormat="1" ht="25.5" x14ac:dyDescent="0.25">
      <c r="A123" s="27" t="s">
        <v>360</v>
      </c>
      <c r="B123" s="67">
        <v>89376</v>
      </c>
      <c r="C123" s="20" t="s">
        <v>29</v>
      </c>
      <c r="D123" s="29" t="s">
        <v>194</v>
      </c>
      <c r="E123" s="24" t="s">
        <v>7</v>
      </c>
      <c r="F123" s="88">
        <v>6</v>
      </c>
      <c r="G123" s="72">
        <f t="shared" si="25"/>
        <v>7.7018500000000003</v>
      </c>
      <c r="H123" s="84">
        <f>ROUND(F123,2)*ROUND(G123,2)</f>
        <v>46.2</v>
      </c>
      <c r="J123" s="74">
        <v>5.78</v>
      </c>
      <c r="K123" s="19">
        <v>0.33250000000000002</v>
      </c>
    </row>
    <row r="124" spans="1:11" s="1" customFormat="1" ht="15.75" x14ac:dyDescent="0.25">
      <c r="A124" s="27" t="s">
        <v>361</v>
      </c>
      <c r="B124" s="67">
        <v>94495</v>
      </c>
      <c r="C124" s="20" t="s">
        <v>29</v>
      </c>
      <c r="D124" s="21" t="s">
        <v>195</v>
      </c>
      <c r="E124" s="22" t="s">
        <v>7</v>
      </c>
      <c r="F124" s="61">
        <v>8</v>
      </c>
      <c r="G124" s="72">
        <f t="shared" si="25"/>
        <v>95.167150000000007</v>
      </c>
      <c r="H124" s="28">
        <f>ROUND(F124,2)*ROUND(G124,2)</f>
        <v>761.36</v>
      </c>
      <c r="J124" s="74">
        <v>71.42</v>
      </c>
      <c r="K124" s="19">
        <v>0.33250000000000002</v>
      </c>
    </row>
    <row r="125" spans="1:11" s="1" customFormat="1" ht="15.75" x14ac:dyDescent="0.25">
      <c r="A125" s="27" t="s">
        <v>362</v>
      </c>
      <c r="B125" s="67">
        <v>89353</v>
      </c>
      <c r="C125" s="20" t="s">
        <v>29</v>
      </c>
      <c r="D125" s="29" t="s">
        <v>196</v>
      </c>
      <c r="E125" s="24" t="s">
        <v>7</v>
      </c>
      <c r="F125" s="88">
        <v>7</v>
      </c>
      <c r="G125" s="72">
        <f t="shared" si="25"/>
        <v>61.308324999999996</v>
      </c>
      <c r="H125" s="84">
        <f>ROUND(F125,2)*ROUND(G125,2)</f>
        <v>429.17</v>
      </c>
      <c r="J125" s="74">
        <v>46.01</v>
      </c>
      <c r="K125" s="19">
        <v>0.33250000000000002</v>
      </c>
    </row>
    <row r="126" spans="1:11" s="1" customFormat="1" ht="25.5" x14ac:dyDescent="0.25">
      <c r="A126" s="27" t="s">
        <v>363</v>
      </c>
      <c r="B126" s="67">
        <v>89984</v>
      </c>
      <c r="C126" s="20" t="s">
        <v>29</v>
      </c>
      <c r="D126" s="29" t="s">
        <v>197</v>
      </c>
      <c r="E126" s="24" t="s">
        <v>7</v>
      </c>
      <c r="F126" s="88">
        <v>3</v>
      </c>
      <c r="G126" s="72">
        <f t="shared" si="25"/>
        <v>132.42384999999999</v>
      </c>
      <c r="H126" s="84">
        <f t="shared" ref="H126" si="27">ROUND(F126,2)*ROUND(G126,2)</f>
        <v>397.26</v>
      </c>
      <c r="J126" s="74">
        <v>99.38</v>
      </c>
      <c r="K126" s="19">
        <v>0.33250000000000002</v>
      </c>
    </row>
    <row r="127" spans="1:11" s="1" customFormat="1" ht="15.75" x14ac:dyDescent="0.25">
      <c r="A127" s="27" t="s">
        <v>364</v>
      </c>
      <c r="B127" s="67">
        <v>175540</v>
      </c>
      <c r="C127" s="20" t="s">
        <v>39</v>
      </c>
      <c r="D127" s="29" t="s">
        <v>198</v>
      </c>
      <c r="E127" s="24" t="s">
        <v>7</v>
      </c>
      <c r="F127" s="88">
        <v>2</v>
      </c>
      <c r="G127" s="72">
        <f t="shared" si="25"/>
        <v>970.20657500000004</v>
      </c>
      <c r="H127" s="84">
        <f>ROUND(F127,2)*ROUND(G127,2)</f>
        <v>1940.42</v>
      </c>
      <c r="J127" s="74">
        <v>728.11</v>
      </c>
      <c r="K127" s="19">
        <v>0.33250000000000002</v>
      </c>
    </row>
    <row r="128" spans="1:11" s="23" customFormat="1" ht="15.75" customHeight="1" x14ac:dyDescent="0.25">
      <c r="A128" s="17"/>
      <c r="B128" s="65"/>
      <c r="C128" s="24"/>
      <c r="D128" s="76" t="s">
        <v>19</v>
      </c>
      <c r="E128" s="18"/>
      <c r="F128" s="85"/>
      <c r="G128" s="77"/>
      <c r="H128" s="78">
        <f>SUM(H111:H127)</f>
        <v>9659.4599999999991</v>
      </c>
      <c r="J128" s="79"/>
      <c r="K128" s="19">
        <v>0.33250000000000002</v>
      </c>
    </row>
    <row r="129" spans="1:11" s="83" customFormat="1" ht="15.75" x14ac:dyDescent="0.25">
      <c r="A129" s="25" t="s">
        <v>229</v>
      </c>
      <c r="B129" s="66"/>
      <c r="C129" s="37"/>
      <c r="D129" s="39" t="s">
        <v>200</v>
      </c>
      <c r="E129" s="80"/>
      <c r="F129" s="87"/>
      <c r="G129" s="81"/>
      <c r="H129" s="82"/>
      <c r="J129" s="79"/>
      <c r="K129" s="19">
        <v>0.33250000000000002</v>
      </c>
    </row>
    <row r="130" spans="1:11" s="1" customFormat="1" ht="25.5" x14ac:dyDescent="0.25">
      <c r="A130" s="27" t="s">
        <v>230</v>
      </c>
      <c r="B130" s="67">
        <v>89580</v>
      </c>
      <c r="C130" s="20" t="s">
        <v>29</v>
      </c>
      <c r="D130" s="21" t="s">
        <v>201</v>
      </c>
      <c r="E130" s="22" t="s">
        <v>38</v>
      </c>
      <c r="F130" s="61">
        <v>36</v>
      </c>
      <c r="G130" s="72">
        <f t="shared" ref="G130:G134" si="28">J130*K130+J130</f>
        <v>130.29185000000001</v>
      </c>
      <c r="H130" s="28">
        <f>ROUND(F130,2)*ROUND(G130,2)</f>
        <v>4690.4399999999996</v>
      </c>
      <c r="J130" s="74">
        <v>97.78</v>
      </c>
      <c r="K130" s="19">
        <v>0.33250000000000002</v>
      </c>
    </row>
    <row r="131" spans="1:11" s="1" customFormat="1" ht="25.5" x14ac:dyDescent="0.25">
      <c r="A131" s="27" t="s">
        <v>231</v>
      </c>
      <c r="B131" s="67">
        <v>89512</v>
      </c>
      <c r="C131" s="20" t="s">
        <v>29</v>
      </c>
      <c r="D131" s="21" t="s">
        <v>202</v>
      </c>
      <c r="E131" s="22" t="s">
        <v>38</v>
      </c>
      <c r="F131" s="61">
        <v>24</v>
      </c>
      <c r="G131" s="72">
        <f t="shared" si="28"/>
        <v>82.62832499999999</v>
      </c>
      <c r="H131" s="28">
        <f>ROUND(F131,2)*ROUND(G131,2)</f>
        <v>1983.12</v>
      </c>
      <c r="J131" s="74">
        <v>62.01</v>
      </c>
      <c r="K131" s="19">
        <v>0.33250000000000002</v>
      </c>
    </row>
    <row r="132" spans="1:11" s="1" customFormat="1" ht="25.5" x14ac:dyDescent="0.25">
      <c r="A132" s="27" t="s">
        <v>232</v>
      </c>
      <c r="B132" s="67">
        <v>89578</v>
      </c>
      <c r="C132" s="20" t="s">
        <v>29</v>
      </c>
      <c r="D132" s="21" t="s">
        <v>203</v>
      </c>
      <c r="E132" s="22" t="s">
        <v>38</v>
      </c>
      <c r="F132" s="61">
        <v>30.8</v>
      </c>
      <c r="G132" s="72">
        <f t="shared" si="28"/>
        <v>62.534224999999999</v>
      </c>
      <c r="H132" s="28">
        <f>ROUND(F132,2)*ROUND(G132,2)</f>
        <v>1925.924</v>
      </c>
      <c r="J132" s="74">
        <v>46.93</v>
      </c>
      <c r="K132" s="19">
        <v>0.33250000000000002</v>
      </c>
    </row>
    <row r="133" spans="1:11" s="1" customFormat="1" ht="25.5" x14ac:dyDescent="0.25">
      <c r="A133" s="27" t="s">
        <v>233</v>
      </c>
      <c r="B133" s="67">
        <v>89584</v>
      </c>
      <c r="C133" s="20" t="s">
        <v>29</v>
      </c>
      <c r="D133" s="21" t="s">
        <v>204</v>
      </c>
      <c r="E133" s="22" t="s">
        <v>7</v>
      </c>
      <c r="F133" s="61">
        <v>33</v>
      </c>
      <c r="G133" s="72">
        <f t="shared" si="28"/>
        <v>70.675799999999995</v>
      </c>
      <c r="H133" s="28">
        <f>ROUND(F133,2)*ROUND(G133,2)</f>
        <v>2332.44</v>
      </c>
      <c r="J133" s="74">
        <v>53.04</v>
      </c>
      <c r="K133" s="19">
        <v>0.33250000000000002</v>
      </c>
    </row>
    <row r="134" spans="1:11" s="1" customFormat="1" ht="25.5" x14ac:dyDescent="0.25">
      <c r="A134" s="27" t="s">
        <v>234</v>
      </c>
      <c r="B134" s="67">
        <v>97901</v>
      </c>
      <c r="C134" s="20" t="s">
        <v>29</v>
      </c>
      <c r="D134" s="29" t="s">
        <v>205</v>
      </c>
      <c r="E134" s="24" t="s">
        <v>7</v>
      </c>
      <c r="F134" s="88">
        <v>16</v>
      </c>
      <c r="G134" s="72">
        <f t="shared" si="28"/>
        <v>373.17995000000002</v>
      </c>
      <c r="H134" s="84">
        <f>ROUND(F134,2)*ROUND(G134,2)</f>
        <v>5970.88</v>
      </c>
      <c r="J134" s="74">
        <v>280.06</v>
      </c>
      <c r="K134" s="19">
        <v>0.33250000000000002</v>
      </c>
    </row>
    <row r="135" spans="1:11" s="23" customFormat="1" ht="15.75" customHeight="1" x14ac:dyDescent="0.25">
      <c r="A135" s="17"/>
      <c r="B135" s="65"/>
      <c r="C135" s="24"/>
      <c r="D135" s="76" t="s">
        <v>19</v>
      </c>
      <c r="E135" s="18"/>
      <c r="F135" s="85"/>
      <c r="G135" s="77"/>
      <c r="H135" s="78">
        <f>SUM(H130:H134)</f>
        <v>16902.804</v>
      </c>
      <c r="J135" s="79"/>
      <c r="K135" s="19">
        <v>0.33250000000000002</v>
      </c>
    </row>
    <row r="136" spans="1:11" s="83" customFormat="1" ht="15.75" x14ac:dyDescent="0.25">
      <c r="A136" s="25" t="s">
        <v>268</v>
      </c>
      <c r="B136" s="66"/>
      <c r="C136" s="37"/>
      <c r="D136" s="39" t="s">
        <v>20</v>
      </c>
      <c r="E136" s="80"/>
      <c r="F136" s="87"/>
      <c r="G136" s="81"/>
      <c r="H136" s="82"/>
      <c r="J136" s="79"/>
      <c r="K136" s="19">
        <v>0.33250000000000002</v>
      </c>
    </row>
    <row r="137" spans="1:11" s="1" customFormat="1" ht="25.5" x14ac:dyDescent="0.25">
      <c r="A137" s="27" t="s">
        <v>270</v>
      </c>
      <c r="B137" s="67">
        <v>89849</v>
      </c>
      <c r="C137" s="20" t="s">
        <v>29</v>
      </c>
      <c r="D137" s="21" t="s">
        <v>211</v>
      </c>
      <c r="E137" s="22" t="s">
        <v>38</v>
      </c>
      <c r="F137" s="61">
        <v>10</v>
      </c>
      <c r="G137" s="72">
        <f t="shared" ref="G137:G154" si="29">J137*K137+J137</f>
        <v>100.936875</v>
      </c>
      <c r="H137" s="28">
        <f t="shared" ref="H137:H149" si="30">ROUND(F137,2)*ROUND(G137,2)</f>
        <v>1009.4</v>
      </c>
      <c r="J137" s="74">
        <v>75.75</v>
      </c>
      <c r="K137" s="19">
        <v>0.33250000000000002</v>
      </c>
    </row>
    <row r="138" spans="1:11" s="1" customFormat="1" ht="25.5" x14ac:dyDescent="0.25">
      <c r="A138" s="27" t="s">
        <v>271</v>
      </c>
      <c r="B138" s="67">
        <v>89714</v>
      </c>
      <c r="C138" s="20" t="s">
        <v>29</v>
      </c>
      <c r="D138" s="21" t="s">
        <v>212</v>
      </c>
      <c r="E138" s="22" t="s">
        <v>38</v>
      </c>
      <c r="F138" s="61">
        <v>75</v>
      </c>
      <c r="G138" s="72">
        <f t="shared" si="29"/>
        <v>58.723275000000001</v>
      </c>
      <c r="H138" s="28">
        <f t="shared" si="30"/>
        <v>4404</v>
      </c>
      <c r="J138" s="74">
        <v>44.07</v>
      </c>
      <c r="K138" s="19">
        <v>0.33250000000000002</v>
      </c>
    </row>
    <row r="139" spans="1:11" s="1" customFormat="1" ht="25.5" x14ac:dyDescent="0.25">
      <c r="A139" s="27" t="s">
        <v>272</v>
      </c>
      <c r="B139" s="67">
        <v>89712</v>
      </c>
      <c r="C139" s="20" t="s">
        <v>29</v>
      </c>
      <c r="D139" s="21" t="s">
        <v>213</v>
      </c>
      <c r="E139" s="22" t="s">
        <v>38</v>
      </c>
      <c r="F139" s="61">
        <v>12</v>
      </c>
      <c r="G139" s="72">
        <f t="shared" si="29"/>
        <v>42.226925000000001</v>
      </c>
      <c r="H139" s="28">
        <f t="shared" si="30"/>
        <v>506.76</v>
      </c>
      <c r="J139" s="74">
        <v>31.69</v>
      </c>
      <c r="K139" s="19">
        <v>0.33250000000000002</v>
      </c>
    </row>
    <row r="140" spans="1:11" s="1" customFormat="1" ht="25.5" x14ac:dyDescent="0.25">
      <c r="A140" s="27" t="s">
        <v>328</v>
      </c>
      <c r="B140" s="67">
        <v>89711</v>
      </c>
      <c r="C140" s="20" t="s">
        <v>29</v>
      </c>
      <c r="D140" s="21" t="s">
        <v>214</v>
      </c>
      <c r="E140" s="22" t="s">
        <v>38</v>
      </c>
      <c r="F140" s="61">
        <v>24</v>
      </c>
      <c r="G140" s="72">
        <f t="shared" si="29"/>
        <v>31.753474999999998</v>
      </c>
      <c r="H140" s="28">
        <f t="shared" si="30"/>
        <v>762</v>
      </c>
      <c r="J140" s="74">
        <v>23.83</v>
      </c>
      <c r="K140" s="19">
        <v>0.33250000000000002</v>
      </c>
    </row>
    <row r="141" spans="1:11" s="1" customFormat="1" ht="25.5" x14ac:dyDescent="0.25">
      <c r="A141" s="27" t="s">
        <v>329</v>
      </c>
      <c r="B141" s="67">
        <v>89854</v>
      </c>
      <c r="C141" s="20" t="s">
        <v>29</v>
      </c>
      <c r="D141" s="21" t="s">
        <v>215</v>
      </c>
      <c r="E141" s="22" t="s">
        <v>7</v>
      </c>
      <c r="F141" s="61">
        <v>1</v>
      </c>
      <c r="G141" s="72">
        <f t="shared" si="29"/>
        <v>180.80692500000001</v>
      </c>
      <c r="H141" s="28">
        <f t="shared" si="30"/>
        <v>180.81</v>
      </c>
      <c r="J141" s="74">
        <v>135.69</v>
      </c>
      <c r="K141" s="19">
        <v>0.33250000000000002</v>
      </c>
    </row>
    <row r="142" spans="1:11" s="1" customFormat="1" ht="25.5" x14ac:dyDescent="0.25">
      <c r="A142" s="27" t="s">
        <v>330</v>
      </c>
      <c r="B142" s="67">
        <v>89744</v>
      </c>
      <c r="C142" s="20" t="s">
        <v>29</v>
      </c>
      <c r="D142" s="21" t="s">
        <v>216</v>
      </c>
      <c r="E142" s="22" t="s">
        <v>7</v>
      </c>
      <c r="F142" s="61">
        <v>8</v>
      </c>
      <c r="G142" s="72">
        <f t="shared" si="29"/>
        <v>42.067025000000001</v>
      </c>
      <c r="H142" s="28">
        <f t="shared" si="30"/>
        <v>336.56</v>
      </c>
      <c r="J142" s="74">
        <v>31.57</v>
      </c>
      <c r="K142" s="19">
        <v>0.33250000000000002</v>
      </c>
    </row>
    <row r="143" spans="1:11" s="1" customFormat="1" ht="25.5" x14ac:dyDescent="0.25">
      <c r="A143" s="27" t="s">
        <v>331</v>
      </c>
      <c r="B143" s="67">
        <v>89731</v>
      </c>
      <c r="C143" s="20" t="s">
        <v>29</v>
      </c>
      <c r="D143" s="29" t="s">
        <v>217</v>
      </c>
      <c r="E143" s="24" t="s">
        <v>7</v>
      </c>
      <c r="F143" s="88">
        <v>2</v>
      </c>
      <c r="G143" s="72">
        <f t="shared" si="29"/>
        <v>21.706424999999999</v>
      </c>
      <c r="H143" s="84">
        <f t="shared" si="30"/>
        <v>43.42</v>
      </c>
      <c r="J143" s="74">
        <v>16.29</v>
      </c>
      <c r="K143" s="19">
        <v>0.33250000000000002</v>
      </c>
    </row>
    <row r="144" spans="1:11" s="1" customFormat="1" ht="25.5" x14ac:dyDescent="0.25">
      <c r="A144" s="27" t="s">
        <v>332</v>
      </c>
      <c r="B144" s="67">
        <v>89724</v>
      </c>
      <c r="C144" s="20" t="s">
        <v>29</v>
      </c>
      <c r="D144" s="21" t="s">
        <v>218</v>
      </c>
      <c r="E144" s="22" t="s">
        <v>7</v>
      </c>
      <c r="F144" s="61">
        <v>6</v>
      </c>
      <c r="G144" s="72">
        <f t="shared" si="29"/>
        <v>14.657500000000001</v>
      </c>
      <c r="H144" s="28">
        <f t="shared" si="30"/>
        <v>87.960000000000008</v>
      </c>
      <c r="J144" s="74">
        <v>11</v>
      </c>
      <c r="K144" s="19">
        <v>0.33250000000000002</v>
      </c>
    </row>
    <row r="145" spans="1:11" s="1" customFormat="1" ht="25.5" x14ac:dyDescent="0.25">
      <c r="A145" s="27" t="s">
        <v>333</v>
      </c>
      <c r="B145" s="67">
        <v>89797</v>
      </c>
      <c r="C145" s="20" t="s">
        <v>29</v>
      </c>
      <c r="D145" s="21" t="s">
        <v>219</v>
      </c>
      <c r="E145" s="22" t="s">
        <v>7</v>
      </c>
      <c r="F145" s="61">
        <v>5</v>
      </c>
      <c r="G145" s="72">
        <f t="shared" si="29"/>
        <v>84.134050000000002</v>
      </c>
      <c r="H145" s="28">
        <f t="shared" si="30"/>
        <v>420.65</v>
      </c>
      <c r="J145" s="74">
        <v>63.14</v>
      </c>
      <c r="K145" s="19">
        <v>0.33250000000000002</v>
      </c>
    </row>
    <row r="146" spans="1:11" s="1" customFormat="1" ht="25.5" x14ac:dyDescent="0.25">
      <c r="A146" s="27" t="s">
        <v>334</v>
      </c>
      <c r="B146" s="67">
        <v>89785</v>
      </c>
      <c r="C146" s="20" t="s">
        <v>29</v>
      </c>
      <c r="D146" s="21" t="s">
        <v>220</v>
      </c>
      <c r="E146" s="22" t="s">
        <v>7</v>
      </c>
      <c r="F146" s="61">
        <v>3</v>
      </c>
      <c r="G146" s="72">
        <f t="shared" si="29"/>
        <v>41.627299999999998</v>
      </c>
      <c r="H146" s="28">
        <f t="shared" si="30"/>
        <v>124.89000000000001</v>
      </c>
      <c r="J146" s="74">
        <v>31.24</v>
      </c>
      <c r="K146" s="19">
        <v>0.33250000000000002</v>
      </c>
    </row>
    <row r="147" spans="1:11" s="1" customFormat="1" ht="25.5" x14ac:dyDescent="0.25">
      <c r="A147" s="27" t="s">
        <v>335</v>
      </c>
      <c r="B147" s="67">
        <v>89783</v>
      </c>
      <c r="C147" s="20" t="s">
        <v>29</v>
      </c>
      <c r="D147" s="21" t="s">
        <v>221</v>
      </c>
      <c r="E147" s="22" t="s">
        <v>7</v>
      </c>
      <c r="F147" s="61">
        <v>4</v>
      </c>
      <c r="G147" s="72">
        <f t="shared" si="29"/>
        <v>21.892975</v>
      </c>
      <c r="H147" s="28">
        <f t="shared" si="30"/>
        <v>87.56</v>
      </c>
      <c r="J147" s="74">
        <v>16.43</v>
      </c>
      <c r="K147" s="19">
        <v>0.33250000000000002</v>
      </c>
    </row>
    <row r="148" spans="1:11" s="1" customFormat="1" ht="25.5" x14ac:dyDescent="0.25">
      <c r="A148" s="27" t="s">
        <v>336</v>
      </c>
      <c r="B148" s="67">
        <v>89830</v>
      </c>
      <c r="C148" s="20" t="s">
        <v>29</v>
      </c>
      <c r="D148" s="29" t="s">
        <v>222</v>
      </c>
      <c r="E148" s="24" t="s">
        <v>7</v>
      </c>
      <c r="F148" s="88">
        <v>5</v>
      </c>
      <c r="G148" s="72">
        <f t="shared" si="29"/>
        <v>63.280425000000001</v>
      </c>
      <c r="H148" s="84">
        <f t="shared" si="30"/>
        <v>316.39999999999998</v>
      </c>
      <c r="J148" s="74">
        <v>47.49</v>
      </c>
      <c r="K148" s="19">
        <v>0.33250000000000002</v>
      </c>
    </row>
    <row r="149" spans="1:11" s="1" customFormat="1" ht="25.5" x14ac:dyDescent="0.25">
      <c r="A149" s="27" t="s">
        <v>337</v>
      </c>
      <c r="B149" s="67">
        <v>89707</v>
      </c>
      <c r="C149" s="20" t="s">
        <v>29</v>
      </c>
      <c r="D149" s="29" t="s">
        <v>223</v>
      </c>
      <c r="E149" s="24" t="s">
        <v>7</v>
      </c>
      <c r="F149" s="88">
        <v>6</v>
      </c>
      <c r="G149" s="72">
        <f t="shared" si="29"/>
        <v>66.438450000000003</v>
      </c>
      <c r="H149" s="84">
        <f t="shared" si="30"/>
        <v>398.64</v>
      </c>
      <c r="J149" s="74">
        <v>49.86</v>
      </c>
      <c r="K149" s="19">
        <v>0.33250000000000002</v>
      </c>
    </row>
    <row r="150" spans="1:11" s="1" customFormat="1" ht="25.5" x14ac:dyDescent="0.25">
      <c r="A150" s="27" t="s">
        <v>338</v>
      </c>
      <c r="B150" s="67">
        <v>89709</v>
      </c>
      <c r="C150" s="20" t="s">
        <v>29</v>
      </c>
      <c r="D150" s="29" t="s">
        <v>224</v>
      </c>
      <c r="E150" s="24" t="s">
        <v>7</v>
      </c>
      <c r="F150" s="88">
        <v>4</v>
      </c>
      <c r="G150" s="72">
        <f t="shared" si="29"/>
        <v>28.688725000000002</v>
      </c>
      <c r="H150" s="84">
        <f>ROUND(F150,2)*ROUND(G150,2)</f>
        <v>114.76</v>
      </c>
      <c r="J150" s="74">
        <v>21.53</v>
      </c>
      <c r="K150" s="19">
        <v>0.33250000000000002</v>
      </c>
    </row>
    <row r="151" spans="1:11" s="1" customFormat="1" ht="25.5" x14ac:dyDescent="0.25">
      <c r="A151" s="27" t="s">
        <v>339</v>
      </c>
      <c r="B151" s="67">
        <v>98102</v>
      </c>
      <c r="C151" s="20" t="s">
        <v>29</v>
      </c>
      <c r="D151" s="21" t="s">
        <v>225</v>
      </c>
      <c r="E151" s="22" t="s">
        <v>7</v>
      </c>
      <c r="F151" s="61">
        <v>1</v>
      </c>
      <c r="G151" s="72">
        <f t="shared" si="29"/>
        <v>213.83959999999999</v>
      </c>
      <c r="H151" s="28">
        <f>ROUND(F151,2)*ROUND(G151,2)</f>
        <v>213.84</v>
      </c>
      <c r="J151" s="74">
        <v>160.47999999999999</v>
      </c>
      <c r="K151" s="19">
        <v>0.33250000000000002</v>
      </c>
    </row>
    <row r="152" spans="1:11" s="1" customFormat="1" ht="25.5" x14ac:dyDescent="0.25">
      <c r="A152" s="27" t="s">
        <v>340</v>
      </c>
      <c r="B152" s="67">
        <v>99251</v>
      </c>
      <c r="C152" s="20" t="s">
        <v>29</v>
      </c>
      <c r="D152" s="29" t="s">
        <v>226</v>
      </c>
      <c r="E152" s="24" t="s">
        <v>7</v>
      </c>
      <c r="F152" s="88">
        <v>7</v>
      </c>
      <c r="G152" s="72">
        <f t="shared" si="29"/>
        <v>363.466025</v>
      </c>
      <c r="H152" s="84">
        <f>ROUND(F152,2)*ROUND(G152,2)</f>
        <v>2544.29</v>
      </c>
      <c r="J152" s="74">
        <v>272.77</v>
      </c>
      <c r="K152" s="19">
        <v>0.33250000000000002</v>
      </c>
    </row>
    <row r="153" spans="1:11" s="1" customFormat="1" ht="25.5" x14ac:dyDescent="0.25">
      <c r="A153" s="27" t="s">
        <v>341</v>
      </c>
      <c r="B153" s="67">
        <v>98065</v>
      </c>
      <c r="C153" s="20" t="s">
        <v>29</v>
      </c>
      <c r="D153" s="29" t="s">
        <v>227</v>
      </c>
      <c r="E153" s="24" t="s">
        <v>7</v>
      </c>
      <c r="F153" s="88">
        <v>1</v>
      </c>
      <c r="G153" s="72">
        <f t="shared" si="29"/>
        <v>9398.4822750000003</v>
      </c>
      <c r="H153" s="84">
        <f t="shared" ref="H153" si="31">ROUND(F153,2)*ROUND(G153,2)</f>
        <v>9398.48</v>
      </c>
      <c r="J153" s="74">
        <v>7053.27</v>
      </c>
      <c r="K153" s="19">
        <v>0.33250000000000002</v>
      </c>
    </row>
    <row r="154" spans="1:11" s="1" customFormat="1" ht="25.5" x14ac:dyDescent="0.25">
      <c r="A154" s="27" t="s">
        <v>342</v>
      </c>
      <c r="B154" s="67">
        <v>98053</v>
      </c>
      <c r="C154" s="20" t="s">
        <v>29</v>
      </c>
      <c r="D154" s="29" t="s">
        <v>228</v>
      </c>
      <c r="E154" s="24" t="s">
        <v>7</v>
      </c>
      <c r="F154" s="88">
        <v>1</v>
      </c>
      <c r="G154" s="72">
        <f t="shared" si="29"/>
        <v>3553.96405</v>
      </c>
      <c r="H154" s="84">
        <f>ROUND(F154,2)*ROUND(G154,2)</f>
        <v>3553.96</v>
      </c>
      <c r="J154" s="74">
        <v>2667.14</v>
      </c>
      <c r="K154" s="19">
        <v>0.33250000000000002</v>
      </c>
    </row>
    <row r="155" spans="1:11" s="23" customFormat="1" ht="15.75" customHeight="1" x14ac:dyDescent="0.25">
      <c r="A155" s="17"/>
      <c r="B155" s="65"/>
      <c r="C155" s="24"/>
      <c r="D155" s="76" t="s">
        <v>19</v>
      </c>
      <c r="E155" s="18"/>
      <c r="F155" s="85"/>
      <c r="G155" s="77"/>
      <c r="H155" s="78">
        <f>SUM(H137:H154)</f>
        <v>24504.38</v>
      </c>
      <c r="J155" s="79"/>
      <c r="K155" s="19">
        <v>0.33250000000000002</v>
      </c>
    </row>
    <row r="156" spans="1:11" s="83" customFormat="1" ht="15.75" x14ac:dyDescent="0.25">
      <c r="A156" s="25" t="s">
        <v>274</v>
      </c>
      <c r="B156" s="66"/>
      <c r="C156" s="37"/>
      <c r="D156" s="39" t="s">
        <v>21</v>
      </c>
      <c r="E156" s="80"/>
      <c r="F156" s="87"/>
      <c r="G156" s="81"/>
      <c r="H156" s="82"/>
      <c r="J156" s="79"/>
      <c r="K156" s="19">
        <v>0.33250000000000002</v>
      </c>
    </row>
    <row r="157" spans="1:11" s="1" customFormat="1" ht="25.5" x14ac:dyDescent="0.25">
      <c r="A157" s="27" t="s">
        <v>276</v>
      </c>
      <c r="B157" s="67">
        <v>151705</v>
      </c>
      <c r="C157" s="20" t="s">
        <v>39</v>
      </c>
      <c r="D157" s="21" t="s">
        <v>236</v>
      </c>
      <c r="E157" s="22" t="s">
        <v>7</v>
      </c>
      <c r="F157" s="61">
        <v>1</v>
      </c>
      <c r="G157" s="72">
        <f t="shared" ref="G157:G188" si="32">J157*K157+J157</f>
        <v>5506.6362000000008</v>
      </c>
      <c r="H157" s="28">
        <f t="shared" ref="H157:H170" si="33">ROUND(F157,2)*ROUND(G157,2)</f>
        <v>5506.64</v>
      </c>
      <c r="J157" s="74">
        <v>4132.5600000000004</v>
      </c>
      <c r="K157" s="19">
        <v>0.33250000000000002</v>
      </c>
    </row>
    <row r="158" spans="1:11" s="1" customFormat="1" ht="25.5" x14ac:dyDescent="0.25">
      <c r="A158" s="27" t="s">
        <v>365</v>
      </c>
      <c r="B158" s="67">
        <v>96973</v>
      </c>
      <c r="C158" s="20" t="s">
        <v>29</v>
      </c>
      <c r="D158" s="21" t="s">
        <v>237</v>
      </c>
      <c r="E158" s="22" t="s">
        <v>38</v>
      </c>
      <c r="F158" s="61">
        <v>5</v>
      </c>
      <c r="G158" s="72">
        <f t="shared" si="32"/>
        <v>82.681624999999997</v>
      </c>
      <c r="H158" s="28">
        <f t="shared" si="33"/>
        <v>413.40000000000003</v>
      </c>
      <c r="J158" s="74">
        <v>62.05</v>
      </c>
      <c r="K158" s="19">
        <v>0.33250000000000002</v>
      </c>
    </row>
    <row r="159" spans="1:11" s="1" customFormat="1" ht="15.75" x14ac:dyDescent="0.25">
      <c r="A159" s="27" t="s">
        <v>366</v>
      </c>
      <c r="B159" s="67">
        <v>96985</v>
      </c>
      <c r="C159" s="20" t="s">
        <v>29</v>
      </c>
      <c r="D159" s="21" t="s">
        <v>238</v>
      </c>
      <c r="E159" s="22" t="s">
        <v>7</v>
      </c>
      <c r="F159" s="61">
        <v>1</v>
      </c>
      <c r="G159" s="72">
        <f t="shared" si="32"/>
        <v>117.619775</v>
      </c>
      <c r="H159" s="28">
        <f t="shared" si="33"/>
        <v>117.62</v>
      </c>
      <c r="J159" s="74">
        <v>88.27</v>
      </c>
      <c r="K159" s="19">
        <v>0.33250000000000002</v>
      </c>
    </row>
    <row r="160" spans="1:11" s="1" customFormat="1" ht="25.5" x14ac:dyDescent="0.25">
      <c r="A160" s="27" t="s">
        <v>367</v>
      </c>
      <c r="B160" s="67">
        <v>101881</v>
      </c>
      <c r="C160" s="20" t="s">
        <v>29</v>
      </c>
      <c r="D160" s="21" t="s">
        <v>239</v>
      </c>
      <c r="E160" s="22" t="s">
        <v>7</v>
      </c>
      <c r="F160" s="61">
        <v>1</v>
      </c>
      <c r="G160" s="72">
        <f t="shared" si="32"/>
        <v>1448.7606249999999</v>
      </c>
      <c r="H160" s="28">
        <f t="shared" si="33"/>
        <v>1448.76</v>
      </c>
      <c r="J160" s="74">
        <v>1087.25</v>
      </c>
      <c r="K160" s="19">
        <v>0.33250000000000002</v>
      </c>
    </row>
    <row r="161" spans="1:11" s="1" customFormat="1" ht="15.75" x14ac:dyDescent="0.25">
      <c r="A161" s="27" t="s">
        <v>368</v>
      </c>
      <c r="B161" s="67">
        <v>93673</v>
      </c>
      <c r="C161" s="20" t="s">
        <v>29</v>
      </c>
      <c r="D161" s="21" t="s">
        <v>240</v>
      </c>
      <c r="E161" s="22" t="s">
        <v>7</v>
      </c>
      <c r="F161" s="61">
        <v>2</v>
      </c>
      <c r="G161" s="72">
        <f t="shared" si="32"/>
        <v>124.735325</v>
      </c>
      <c r="H161" s="28">
        <f t="shared" si="33"/>
        <v>249.48</v>
      </c>
      <c r="J161" s="74">
        <v>93.61</v>
      </c>
      <c r="K161" s="19">
        <v>0.33250000000000002</v>
      </c>
    </row>
    <row r="162" spans="1:11" s="1" customFormat="1" ht="25.5" x14ac:dyDescent="0.25">
      <c r="A162" s="27" t="s">
        <v>369</v>
      </c>
      <c r="B162" s="67">
        <v>93653</v>
      </c>
      <c r="C162" s="20" t="s">
        <v>29</v>
      </c>
      <c r="D162" s="21" t="s">
        <v>241</v>
      </c>
      <c r="E162" s="22" t="s">
        <v>7</v>
      </c>
      <c r="F162" s="61">
        <v>2</v>
      </c>
      <c r="G162" s="72">
        <f t="shared" si="32"/>
        <v>14.391000000000002</v>
      </c>
      <c r="H162" s="28">
        <f t="shared" si="33"/>
        <v>28.78</v>
      </c>
      <c r="J162" s="74">
        <v>10.8</v>
      </c>
      <c r="K162" s="19">
        <v>0.33250000000000002</v>
      </c>
    </row>
    <row r="163" spans="1:11" s="1" customFormat="1" ht="25.5" x14ac:dyDescent="0.25">
      <c r="A163" s="27" t="s">
        <v>370</v>
      </c>
      <c r="B163" s="67">
        <v>93654</v>
      </c>
      <c r="C163" s="20" t="s">
        <v>29</v>
      </c>
      <c r="D163" s="21" t="s">
        <v>242</v>
      </c>
      <c r="E163" s="22" t="s">
        <v>7</v>
      </c>
      <c r="F163" s="61">
        <v>2</v>
      </c>
      <c r="G163" s="72">
        <f t="shared" si="32"/>
        <v>15.363724999999999</v>
      </c>
      <c r="H163" s="28">
        <f t="shared" si="33"/>
        <v>30.72</v>
      </c>
      <c r="J163" s="74">
        <v>11.53</v>
      </c>
      <c r="K163" s="19">
        <v>0.33250000000000002</v>
      </c>
    </row>
    <row r="164" spans="1:11" s="1" customFormat="1" ht="25.5" x14ac:dyDescent="0.25">
      <c r="A164" s="27" t="s">
        <v>371</v>
      </c>
      <c r="B164" s="67">
        <v>93655</v>
      </c>
      <c r="C164" s="20" t="s">
        <v>29</v>
      </c>
      <c r="D164" s="29" t="s">
        <v>243</v>
      </c>
      <c r="E164" s="24" t="s">
        <v>7</v>
      </c>
      <c r="F164" s="88">
        <v>2</v>
      </c>
      <c r="G164" s="72">
        <f t="shared" si="32"/>
        <v>17.215900000000001</v>
      </c>
      <c r="H164" s="84">
        <f t="shared" si="33"/>
        <v>34.44</v>
      </c>
      <c r="J164" s="74">
        <v>12.92</v>
      </c>
      <c r="K164" s="19">
        <v>0.33250000000000002</v>
      </c>
    </row>
    <row r="165" spans="1:11" s="1" customFormat="1" ht="15.75" x14ac:dyDescent="0.25">
      <c r="A165" s="27" t="s">
        <v>372</v>
      </c>
      <c r="B165" s="67">
        <v>93661</v>
      </c>
      <c r="C165" s="20" t="s">
        <v>29</v>
      </c>
      <c r="D165" s="21" t="s">
        <v>244</v>
      </c>
      <c r="E165" s="22" t="s">
        <v>7</v>
      </c>
      <c r="F165" s="61">
        <v>9</v>
      </c>
      <c r="G165" s="72">
        <f t="shared" si="32"/>
        <v>69.143425000000008</v>
      </c>
      <c r="H165" s="28">
        <f t="shared" si="33"/>
        <v>622.26</v>
      </c>
      <c r="J165" s="74">
        <v>51.89</v>
      </c>
      <c r="K165" s="19">
        <v>0.33250000000000002</v>
      </c>
    </row>
    <row r="166" spans="1:11" s="1" customFormat="1" ht="25.5" x14ac:dyDescent="0.25">
      <c r="A166" s="27" t="s">
        <v>373</v>
      </c>
      <c r="B166" s="67">
        <v>91863</v>
      </c>
      <c r="C166" s="20" t="s">
        <v>29</v>
      </c>
      <c r="D166" s="21" t="s">
        <v>245</v>
      </c>
      <c r="E166" s="22" t="s">
        <v>38</v>
      </c>
      <c r="F166" s="61">
        <v>420</v>
      </c>
      <c r="G166" s="72">
        <f t="shared" si="32"/>
        <v>14.990625</v>
      </c>
      <c r="H166" s="28">
        <f t="shared" si="33"/>
        <v>6295.8</v>
      </c>
      <c r="J166" s="74">
        <v>11.25</v>
      </c>
      <c r="K166" s="19">
        <v>0.33250000000000002</v>
      </c>
    </row>
    <row r="167" spans="1:11" s="1" customFormat="1" ht="25.5" x14ac:dyDescent="0.25">
      <c r="A167" s="27" t="s">
        <v>374</v>
      </c>
      <c r="B167" s="67">
        <v>91864</v>
      </c>
      <c r="C167" s="20" t="s">
        <v>29</v>
      </c>
      <c r="D167" s="21" t="s">
        <v>246</v>
      </c>
      <c r="E167" s="22" t="s">
        <v>38</v>
      </c>
      <c r="F167" s="61">
        <v>15</v>
      </c>
      <c r="G167" s="72">
        <f t="shared" si="32"/>
        <v>19.734325000000002</v>
      </c>
      <c r="H167" s="28">
        <f t="shared" si="33"/>
        <v>295.95</v>
      </c>
      <c r="J167" s="74">
        <v>14.81</v>
      </c>
      <c r="K167" s="19">
        <v>0.33250000000000002</v>
      </c>
    </row>
    <row r="168" spans="1:11" s="1" customFormat="1" ht="25.5" x14ac:dyDescent="0.25">
      <c r="A168" s="27" t="s">
        <v>375</v>
      </c>
      <c r="B168" s="67">
        <v>93009</v>
      </c>
      <c r="C168" s="20" t="s">
        <v>29</v>
      </c>
      <c r="D168" s="21" t="s">
        <v>247</v>
      </c>
      <c r="E168" s="22" t="s">
        <v>38</v>
      </c>
      <c r="F168" s="61">
        <v>30</v>
      </c>
      <c r="G168" s="72">
        <f t="shared" si="32"/>
        <v>33.112625000000001</v>
      </c>
      <c r="H168" s="28">
        <f t="shared" si="33"/>
        <v>993.3</v>
      </c>
      <c r="J168" s="74">
        <v>24.85</v>
      </c>
      <c r="K168" s="19">
        <v>0.33250000000000002</v>
      </c>
    </row>
    <row r="169" spans="1:11" s="1" customFormat="1" ht="25.5" x14ac:dyDescent="0.25">
      <c r="A169" s="27" t="s">
        <v>376</v>
      </c>
      <c r="B169" s="67">
        <v>91890</v>
      </c>
      <c r="C169" s="20" t="s">
        <v>29</v>
      </c>
      <c r="D169" s="29" t="s">
        <v>248</v>
      </c>
      <c r="E169" s="24" t="s">
        <v>7</v>
      </c>
      <c r="F169" s="88">
        <v>45</v>
      </c>
      <c r="G169" s="72">
        <f t="shared" si="32"/>
        <v>19.960850000000001</v>
      </c>
      <c r="H169" s="84">
        <f t="shared" si="33"/>
        <v>898.2</v>
      </c>
      <c r="J169" s="74">
        <v>14.98</v>
      </c>
      <c r="K169" s="19">
        <v>0.33250000000000002</v>
      </c>
    </row>
    <row r="170" spans="1:11" s="1" customFormat="1" ht="25.5" x14ac:dyDescent="0.25">
      <c r="A170" s="27" t="s">
        <v>377</v>
      </c>
      <c r="B170" s="67">
        <v>91893</v>
      </c>
      <c r="C170" s="20" t="s">
        <v>29</v>
      </c>
      <c r="D170" s="29" t="s">
        <v>249</v>
      </c>
      <c r="E170" s="24" t="s">
        <v>7</v>
      </c>
      <c r="F170" s="88">
        <v>3</v>
      </c>
      <c r="G170" s="72">
        <f t="shared" si="32"/>
        <v>24.624600000000001</v>
      </c>
      <c r="H170" s="84">
        <f t="shared" si="33"/>
        <v>73.86</v>
      </c>
      <c r="J170" s="74">
        <v>18.48</v>
      </c>
      <c r="K170" s="19">
        <v>0.33250000000000002</v>
      </c>
    </row>
    <row r="171" spans="1:11" s="1" customFormat="1" ht="25.5" x14ac:dyDescent="0.25">
      <c r="A171" s="27" t="s">
        <v>378</v>
      </c>
      <c r="B171" s="67">
        <v>93020</v>
      </c>
      <c r="C171" s="20" t="s">
        <v>29</v>
      </c>
      <c r="D171" s="29" t="s">
        <v>250</v>
      </c>
      <c r="E171" s="24" t="s">
        <v>7</v>
      </c>
      <c r="F171" s="88">
        <v>2</v>
      </c>
      <c r="G171" s="72">
        <f t="shared" si="32"/>
        <v>43.279599999999995</v>
      </c>
      <c r="H171" s="84">
        <f>ROUND(F171,2)*ROUND(G171,2)</f>
        <v>86.56</v>
      </c>
      <c r="J171" s="74">
        <v>32.479999999999997</v>
      </c>
      <c r="K171" s="19">
        <v>0.33250000000000002</v>
      </c>
    </row>
    <row r="172" spans="1:11" s="1" customFormat="1" ht="25.5" x14ac:dyDescent="0.25">
      <c r="A172" s="27" t="s">
        <v>379</v>
      </c>
      <c r="B172" s="67">
        <v>91879</v>
      </c>
      <c r="C172" s="20" t="s">
        <v>29</v>
      </c>
      <c r="D172" s="21" t="s">
        <v>251</v>
      </c>
      <c r="E172" s="22" t="s">
        <v>7</v>
      </c>
      <c r="F172" s="61">
        <v>140</v>
      </c>
      <c r="G172" s="72">
        <f t="shared" si="32"/>
        <v>10.113675000000001</v>
      </c>
      <c r="H172" s="28">
        <f>ROUND(F172,2)*ROUND(G172,2)</f>
        <v>1415.3999999999999</v>
      </c>
      <c r="J172" s="74">
        <v>7.59</v>
      </c>
      <c r="K172" s="19">
        <v>0.33250000000000002</v>
      </c>
    </row>
    <row r="173" spans="1:11" s="1" customFormat="1" ht="25.5" x14ac:dyDescent="0.25">
      <c r="A173" s="27" t="s">
        <v>380</v>
      </c>
      <c r="B173" s="67">
        <v>91880</v>
      </c>
      <c r="C173" s="20" t="s">
        <v>29</v>
      </c>
      <c r="D173" s="29" t="s">
        <v>252</v>
      </c>
      <c r="E173" s="24" t="s">
        <v>7</v>
      </c>
      <c r="F173" s="88">
        <v>5</v>
      </c>
      <c r="G173" s="72">
        <f t="shared" si="32"/>
        <v>12.565474999999999</v>
      </c>
      <c r="H173" s="84">
        <f>ROUND(F173,2)*ROUND(G173,2)</f>
        <v>62.85</v>
      </c>
      <c r="J173" s="74">
        <v>9.43</v>
      </c>
      <c r="K173" s="19">
        <v>0.33250000000000002</v>
      </c>
    </row>
    <row r="174" spans="1:11" s="1" customFormat="1" ht="25.5" x14ac:dyDescent="0.25">
      <c r="A174" s="27" t="s">
        <v>381</v>
      </c>
      <c r="B174" s="67">
        <v>93014</v>
      </c>
      <c r="C174" s="20" t="s">
        <v>29</v>
      </c>
      <c r="D174" s="29" t="s">
        <v>253</v>
      </c>
      <c r="E174" s="24" t="s">
        <v>7</v>
      </c>
      <c r="F174" s="88">
        <v>10</v>
      </c>
      <c r="G174" s="72">
        <f t="shared" si="32"/>
        <v>27.382875000000002</v>
      </c>
      <c r="H174" s="84">
        <f t="shared" ref="H174:H186" si="34">ROUND(F174,2)*ROUND(G174,2)</f>
        <v>273.8</v>
      </c>
      <c r="J174" s="74">
        <v>20.55</v>
      </c>
      <c r="K174" s="19">
        <v>0.33250000000000002</v>
      </c>
    </row>
    <row r="175" spans="1:11" s="1" customFormat="1" ht="25.5" x14ac:dyDescent="0.25">
      <c r="A175" s="27" t="s">
        <v>382</v>
      </c>
      <c r="B175" s="67">
        <v>91940</v>
      </c>
      <c r="C175" s="20" t="s">
        <v>29</v>
      </c>
      <c r="D175" s="21" t="s">
        <v>254</v>
      </c>
      <c r="E175" s="22" t="s">
        <v>7</v>
      </c>
      <c r="F175" s="61">
        <v>79</v>
      </c>
      <c r="G175" s="72">
        <f t="shared" si="32"/>
        <v>26.823225000000001</v>
      </c>
      <c r="H175" s="28">
        <f t="shared" si="34"/>
        <v>2118.7800000000002</v>
      </c>
      <c r="J175" s="74">
        <v>20.13</v>
      </c>
      <c r="K175" s="19">
        <v>0.33250000000000002</v>
      </c>
    </row>
    <row r="176" spans="1:11" s="1" customFormat="1" ht="15.75" x14ac:dyDescent="0.25">
      <c r="A176" s="27" t="s">
        <v>383</v>
      </c>
      <c r="B176" s="67">
        <v>91936</v>
      </c>
      <c r="C176" s="20" t="s">
        <v>29</v>
      </c>
      <c r="D176" s="21" t="s">
        <v>255</v>
      </c>
      <c r="E176" s="22" t="s">
        <v>7</v>
      </c>
      <c r="F176" s="61">
        <v>43</v>
      </c>
      <c r="G176" s="72">
        <f t="shared" si="32"/>
        <v>25.997075000000002</v>
      </c>
      <c r="H176" s="28">
        <f t="shared" si="34"/>
        <v>1118</v>
      </c>
      <c r="J176" s="74">
        <v>19.510000000000002</v>
      </c>
      <c r="K176" s="19">
        <v>0.33250000000000002</v>
      </c>
    </row>
    <row r="177" spans="1:11" s="1" customFormat="1" ht="25.5" x14ac:dyDescent="0.25">
      <c r="A177" s="27" t="s">
        <v>384</v>
      </c>
      <c r="B177" s="67">
        <v>101562</v>
      </c>
      <c r="C177" s="20" t="s">
        <v>29</v>
      </c>
      <c r="D177" s="21" t="s">
        <v>256</v>
      </c>
      <c r="E177" s="22" t="s">
        <v>38</v>
      </c>
      <c r="F177" s="61">
        <v>120</v>
      </c>
      <c r="G177" s="72">
        <f t="shared" si="32"/>
        <v>29.688100000000002</v>
      </c>
      <c r="H177" s="28">
        <f t="shared" si="34"/>
        <v>3562.8</v>
      </c>
      <c r="J177" s="74">
        <v>22.28</v>
      </c>
      <c r="K177" s="19">
        <v>0.33250000000000002</v>
      </c>
    </row>
    <row r="178" spans="1:11" s="1" customFormat="1" ht="25.5" x14ac:dyDescent="0.25">
      <c r="A178" s="27" t="s">
        <v>385</v>
      </c>
      <c r="B178" s="67">
        <v>92981</v>
      </c>
      <c r="C178" s="20" t="s">
        <v>29</v>
      </c>
      <c r="D178" s="21" t="s">
        <v>257</v>
      </c>
      <c r="E178" s="22" t="s">
        <v>38</v>
      </c>
      <c r="F178" s="61">
        <v>30</v>
      </c>
      <c r="G178" s="72">
        <f t="shared" si="32"/>
        <v>18.761600000000001</v>
      </c>
      <c r="H178" s="28">
        <f t="shared" si="34"/>
        <v>562.80000000000007</v>
      </c>
      <c r="J178" s="74">
        <v>14.08</v>
      </c>
      <c r="K178" s="19">
        <v>0.33250000000000002</v>
      </c>
    </row>
    <row r="179" spans="1:11" s="1" customFormat="1" ht="25.5" x14ac:dyDescent="0.25">
      <c r="A179" s="27" t="s">
        <v>386</v>
      </c>
      <c r="B179" s="67">
        <v>92979</v>
      </c>
      <c r="C179" s="20" t="s">
        <v>29</v>
      </c>
      <c r="D179" s="21" t="s">
        <v>258</v>
      </c>
      <c r="E179" s="22" t="s">
        <v>38</v>
      </c>
      <c r="F179" s="61">
        <v>75</v>
      </c>
      <c r="G179" s="72">
        <f t="shared" si="32"/>
        <v>13.138449999999999</v>
      </c>
      <c r="H179" s="28">
        <f t="shared" si="34"/>
        <v>985.5</v>
      </c>
      <c r="J179" s="74">
        <v>9.86</v>
      </c>
      <c r="K179" s="19">
        <v>0.33250000000000002</v>
      </c>
    </row>
    <row r="180" spans="1:11" s="1" customFormat="1" ht="25.5" x14ac:dyDescent="0.25">
      <c r="A180" s="27" t="s">
        <v>387</v>
      </c>
      <c r="B180" s="67">
        <v>91930</v>
      </c>
      <c r="C180" s="20" t="s">
        <v>29</v>
      </c>
      <c r="D180" s="29" t="s">
        <v>259</v>
      </c>
      <c r="E180" s="24" t="s">
        <v>38</v>
      </c>
      <c r="F180" s="88">
        <v>180</v>
      </c>
      <c r="G180" s="72">
        <f t="shared" si="32"/>
        <v>11.859250000000001</v>
      </c>
      <c r="H180" s="84">
        <f t="shared" si="34"/>
        <v>2134.7999999999997</v>
      </c>
      <c r="J180" s="74">
        <v>8.9</v>
      </c>
      <c r="K180" s="19">
        <v>0.33250000000000002</v>
      </c>
    </row>
    <row r="181" spans="1:11" s="1" customFormat="1" ht="25.5" x14ac:dyDescent="0.25">
      <c r="A181" s="27" t="s">
        <v>388</v>
      </c>
      <c r="B181" s="67">
        <v>91928</v>
      </c>
      <c r="C181" s="20" t="s">
        <v>29</v>
      </c>
      <c r="D181" s="21" t="s">
        <v>260</v>
      </c>
      <c r="E181" s="22" t="s">
        <v>38</v>
      </c>
      <c r="F181" s="61">
        <v>1080</v>
      </c>
      <c r="G181" s="72">
        <f t="shared" si="32"/>
        <v>8.5280000000000005</v>
      </c>
      <c r="H181" s="28">
        <f t="shared" si="34"/>
        <v>9212.4</v>
      </c>
      <c r="J181" s="74">
        <v>6.4</v>
      </c>
      <c r="K181" s="19">
        <v>0.33250000000000002</v>
      </c>
    </row>
    <row r="182" spans="1:11" s="1" customFormat="1" ht="25.5" x14ac:dyDescent="0.25">
      <c r="A182" s="27" t="s">
        <v>389</v>
      </c>
      <c r="B182" s="67">
        <v>91926</v>
      </c>
      <c r="C182" s="20" t="s">
        <v>29</v>
      </c>
      <c r="D182" s="21" t="s">
        <v>261</v>
      </c>
      <c r="E182" s="22" t="s">
        <v>38</v>
      </c>
      <c r="F182" s="61">
        <v>1740</v>
      </c>
      <c r="G182" s="72">
        <f t="shared" si="32"/>
        <v>5.5831750000000007</v>
      </c>
      <c r="H182" s="28">
        <f t="shared" si="34"/>
        <v>9709.2000000000007</v>
      </c>
      <c r="J182" s="74">
        <v>4.1900000000000004</v>
      </c>
      <c r="K182" s="19">
        <v>0.33250000000000002</v>
      </c>
    </row>
    <row r="183" spans="1:11" s="1" customFormat="1" ht="25.5" x14ac:dyDescent="0.25">
      <c r="A183" s="27" t="s">
        <v>390</v>
      </c>
      <c r="B183" s="67">
        <v>91953</v>
      </c>
      <c r="C183" s="20" t="s">
        <v>29</v>
      </c>
      <c r="D183" s="21" t="s">
        <v>262</v>
      </c>
      <c r="E183" s="22" t="s">
        <v>7</v>
      </c>
      <c r="F183" s="61">
        <v>17</v>
      </c>
      <c r="G183" s="72">
        <f t="shared" si="32"/>
        <v>45.238375000000005</v>
      </c>
      <c r="H183" s="28">
        <f t="shared" si="34"/>
        <v>769.08</v>
      </c>
      <c r="J183" s="74">
        <v>33.950000000000003</v>
      </c>
      <c r="K183" s="19">
        <v>0.33250000000000002</v>
      </c>
    </row>
    <row r="184" spans="1:11" s="1" customFormat="1" ht="25.5" x14ac:dyDescent="0.25">
      <c r="A184" s="27" t="s">
        <v>391</v>
      </c>
      <c r="B184" s="67">
        <v>91959</v>
      </c>
      <c r="C184" s="20" t="s">
        <v>29</v>
      </c>
      <c r="D184" s="21" t="s">
        <v>263</v>
      </c>
      <c r="E184" s="22" t="s">
        <v>7</v>
      </c>
      <c r="F184" s="61">
        <v>2</v>
      </c>
      <c r="G184" s="72">
        <f t="shared" si="32"/>
        <v>68.943550000000002</v>
      </c>
      <c r="H184" s="28">
        <f t="shared" si="34"/>
        <v>137.88</v>
      </c>
      <c r="J184" s="74">
        <v>51.74</v>
      </c>
      <c r="K184" s="19">
        <v>0.33250000000000002</v>
      </c>
    </row>
    <row r="185" spans="1:11" s="1" customFormat="1" ht="25.5" x14ac:dyDescent="0.25">
      <c r="A185" s="27" t="s">
        <v>392</v>
      </c>
      <c r="B185" s="67">
        <v>92000</v>
      </c>
      <c r="C185" s="20" t="s">
        <v>29</v>
      </c>
      <c r="D185" s="29" t="s">
        <v>264</v>
      </c>
      <c r="E185" s="24" t="s">
        <v>7</v>
      </c>
      <c r="F185" s="88">
        <v>36</v>
      </c>
      <c r="G185" s="72">
        <f t="shared" si="32"/>
        <v>47.463650000000001</v>
      </c>
      <c r="H185" s="84">
        <f t="shared" si="34"/>
        <v>1708.56</v>
      </c>
      <c r="J185" s="74">
        <v>35.619999999999997</v>
      </c>
      <c r="K185" s="19">
        <v>0.33250000000000002</v>
      </c>
    </row>
    <row r="186" spans="1:11" s="1" customFormat="1" ht="25.5" x14ac:dyDescent="0.25">
      <c r="A186" s="27" t="s">
        <v>393</v>
      </c>
      <c r="B186" s="67">
        <v>89707</v>
      </c>
      <c r="C186" s="20" t="s">
        <v>29</v>
      </c>
      <c r="D186" s="29" t="s">
        <v>265</v>
      </c>
      <c r="E186" s="24" t="s">
        <v>7</v>
      </c>
      <c r="F186" s="88">
        <v>24</v>
      </c>
      <c r="G186" s="72">
        <f t="shared" si="32"/>
        <v>51.767625000000002</v>
      </c>
      <c r="H186" s="84">
        <f t="shared" si="34"/>
        <v>1242.48</v>
      </c>
      <c r="J186" s="74">
        <v>38.85</v>
      </c>
      <c r="K186" s="19">
        <v>0.33250000000000002</v>
      </c>
    </row>
    <row r="187" spans="1:11" s="1" customFormat="1" ht="25.5" x14ac:dyDescent="0.25">
      <c r="A187" s="27" t="s">
        <v>394</v>
      </c>
      <c r="B187" s="67">
        <v>103782</v>
      </c>
      <c r="C187" s="20" t="s">
        <v>29</v>
      </c>
      <c r="D187" s="29" t="s">
        <v>266</v>
      </c>
      <c r="E187" s="24" t="s">
        <v>7</v>
      </c>
      <c r="F187" s="88">
        <v>43</v>
      </c>
      <c r="G187" s="72">
        <f t="shared" si="32"/>
        <v>53.379950000000008</v>
      </c>
      <c r="H187" s="84">
        <f>ROUND(F187,2)*ROUND(G187,2)</f>
        <v>2295.34</v>
      </c>
      <c r="J187" s="74">
        <v>40.06</v>
      </c>
      <c r="K187" s="19">
        <v>0.33250000000000002</v>
      </c>
    </row>
    <row r="188" spans="1:11" s="1" customFormat="1" ht="25.5" x14ac:dyDescent="0.25">
      <c r="A188" s="27" t="s">
        <v>395</v>
      </c>
      <c r="B188" s="67">
        <v>151806</v>
      </c>
      <c r="C188" s="20" t="s">
        <v>39</v>
      </c>
      <c r="D188" s="21" t="s">
        <v>267</v>
      </c>
      <c r="E188" s="22" t="s">
        <v>7</v>
      </c>
      <c r="F188" s="61">
        <v>12</v>
      </c>
      <c r="G188" s="72">
        <f t="shared" si="32"/>
        <v>435.11455000000001</v>
      </c>
      <c r="H188" s="28">
        <f>ROUND(F188,2)*ROUND(G188,2)</f>
        <v>5221.32</v>
      </c>
      <c r="J188" s="74">
        <v>326.54000000000002</v>
      </c>
      <c r="K188" s="19">
        <v>0.33250000000000002</v>
      </c>
    </row>
    <row r="189" spans="1:11" s="23" customFormat="1" ht="15.75" customHeight="1" x14ac:dyDescent="0.25">
      <c r="A189" s="17"/>
      <c r="B189" s="65"/>
      <c r="C189" s="24"/>
      <c r="D189" s="76" t="s">
        <v>19</v>
      </c>
      <c r="E189" s="18"/>
      <c r="F189" s="85"/>
      <c r="G189" s="77"/>
      <c r="H189" s="78">
        <f>SUM(H157:H188)</f>
        <v>59626.759999999987</v>
      </c>
      <c r="J189" s="79"/>
      <c r="K189" s="19">
        <v>0.33250000000000002</v>
      </c>
    </row>
    <row r="190" spans="1:11" s="83" customFormat="1" ht="15.75" x14ac:dyDescent="0.25">
      <c r="A190" s="25" t="s">
        <v>288</v>
      </c>
      <c r="B190" s="66"/>
      <c r="C190" s="37"/>
      <c r="D190" s="39" t="s">
        <v>269</v>
      </c>
      <c r="E190" s="80"/>
      <c r="F190" s="87"/>
      <c r="G190" s="81"/>
      <c r="H190" s="82"/>
      <c r="J190" s="79"/>
      <c r="K190" s="19">
        <v>0.33250000000000002</v>
      </c>
    </row>
    <row r="191" spans="1:11" s="1" customFormat="1" ht="25.5" x14ac:dyDescent="0.25">
      <c r="A191" s="27" t="s">
        <v>292</v>
      </c>
      <c r="B191" s="67">
        <v>101911</v>
      </c>
      <c r="C191" s="20" t="s">
        <v>29</v>
      </c>
      <c r="D191" s="21" t="s">
        <v>273</v>
      </c>
      <c r="E191" s="22" t="s">
        <v>7</v>
      </c>
      <c r="F191" s="61">
        <v>3</v>
      </c>
      <c r="G191" s="72">
        <f t="shared" ref="G191:G193" si="35">J191*K191+J191</f>
        <v>435.99399999999997</v>
      </c>
      <c r="H191" s="28">
        <f>ROUND(F191,2)*ROUND(G191,2)</f>
        <v>1307.97</v>
      </c>
      <c r="J191" s="74">
        <v>327.2</v>
      </c>
      <c r="K191" s="19">
        <v>0.33250000000000002</v>
      </c>
    </row>
    <row r="192" spans="1:11" s="1" customFormat="1" ht="25.5" x14ac:dyDescent="0.25">
      <c r="A192" s="27" t="s">
        <v>293</v>
      </c>
      <c r="B192" s="67">
        <v>160613</v>
      </c>
      <c r="C192" s="20" t="s">
        <v>39</v>
      </c>
      <c r="D192" s="21" t="s">
        <v>309</v>
      </c>
      <c r="E192" s="22" t="s">
        <v>7</v>
      </c>
      <c r="F192" s="61">
        <v>15</v>
      </c>
      <c r="G192" s="72">
        <f t="shared" si="35"/>
        <v>325.27657500000004</v>
      </c>
      <c r="H192" s="28">
        <f>ROUND(F192,2)*ROUND(G192,2)</f>
        <v>4879.2</v>
      </c>
      <c r="J192" s="74">
        <v>244.11</v>
      </c>
      <c r="K192" s="19">
        <v>0.33250000000000002</v>
      </c>
    </row>
    <row r="193" spans="1:11" s="1" customFormat="1" ht="25.5" x14ac:dyDescent="0.25">
      <c r="A193" s="27" t="s">
        <v>294</v>
      </c>
      <c r="B193" s="67">
        <v>160612</v>
      </c>
      <c r="C193" s="20" t="s">
        <v>39</v>
      </c>
      <c r="D193" s="21" t="s">
        <v>22</v>
      </c>
      <c r="E193" s="22" t="s">
        <v>7</v>
      </c>
      <c r="F193" s="61">
        <v>27</v>
      </c>
      <c r="G193" s="72">
        <f t="shared" si="35"/>
        <v>35.870900000000006</v>
      </c>
      <c r="H193" s="28">
        <f>ROUND(F193,2)*ROUND(G193,2)</f>
        <v>968.4899999999999</v>
      </c>
      <c r="J193" s="74">
        <v>26.92</v>
      </c>
      <c r="K193" s="19">
        <v>0.33250000000000002</v>
      </c>
    </row>
    <row r="194" spans="1:11" s="23" customFormat="1" ht="15.75" customHeight="1" x14ac:dyDescent="0.25">
      <c r="A194" s="17"/>
      <c r="B194" s="65"/>
      <c r="C194" s="24"/>
      <c r="D194" s="76" t="s">
        <v>19</v>
      </c>
      <c r="E194" s="18"/>
      <c r="F194" s="85"/>
      <c r="G194" s="77"/>
      <c r="H194" s="78">
        <f>SUM(H191:H193)</f>
        <v>7155.66</v>
      </c>
      <c r="J194" s="79"/>
      <c r="K194" s="19">
        <v>0.33250000000000002</v>
      </c>
    </row>
    <row r="195" spans="1:11" s="83" customFormat="1" ht="15.75" x14ac:dyDescent="0.25">
      <c r="A195" s="25" t="s">
        <v>295</v>
      </c>
      <c r="B195" s="66"/>
      <c r="C195" s="37"/>
      <c r="D195" s="39" t="s">
        <v>275</v>
      </c>
      <c r="E195" s="80"/>
      <c r="F195" s="87"/>
      <c r="G195" s="81"/>
      <c r="H195" s="82"/>
      <c r="J195" s="79"/>
      <c r="K195" s="19">
        <v>0.33250000000000002</v>
      </c>
    </row>
    <row r="196" spans="1:11" s="1" customFormat="1" ht="38.25" x14ac:dyDescent="0.25">
      <c r="A196" s="27" t="s">
        <v>306</v>
      </c>
      <c r="B196" s="67">
        <v>95472</v>
      </c>
      <c r="C196" s="20" t="s">
        <v>39</v>
      </c>
      <c r="D196" s="21" t="s">
        <v>277</v>
      </c>
      <c r="E196" s="22" t="s">
        <v>7</v>
      </c>
      <c r="F196" s="61">
        <v>2</v>
      </c>
      <c r="G196" s="72">
        <f t="shared" ref="G196:G206" si="36">J196*K196+J196</f>
        <v>1010.7811999999999</v>
      </c>
      <c r="H196" s="28">
        <f t="shared" ref="H196:H206" si="37">ROUND(F196,2)*ROUND(G196,2)</f>
        <v>2021.56</v>
      </c>
      <c r="J196" s="74">
        <v>758.56</v>
      </c>
      <c r="K196" s="19">
        <v>0.33250000000000002</v>
      </c>
    </row>
    <row r="197" spans="1:11" s="1" customFormat="1" ht="25.5" x14ac:dyDescent="0.25">
      <c r="A197" s="27" t="s">
        <v>307</v>
      </c>
      <c r="B197" s="67">
        <v>86931</v>
      </c>
      <c r="C197" s="20" t="s">
        <v>29</v>
      </c>
      <c r="D197" s="21" t="s">
        <v>278</v>
      </c>
      <c r="E197" s="22" t="s">
        <v>7</v>
      </c>
      <c r="F197" s="61">
        <v>6</v>
      </c>
      <c r="G197" s="72">
        <f t="shared" si="36"/>
        <v>653.05825000000004</v>
      </c>
      <c r="H197" s="28">
        <f t="shared" si="37"/>
        <v>3918.3599999999997</v>
      </c>
      <c r="J197" s="74">
        <v>490.1</v>
      </c>
      <c r="K197" s="19">
        <v>0.33250000000000002</v>
      </c>
    </row>
    <row r="198" spans="1:11" s="1" customFormat="1" ht="25.5" x14ac:dyDescent="0.25">
      <c r="A198" s="27" t="s">
        <v>308</v>
      </c>
      <c r="B198" s="67">
        <v>100869</v>
      </c>
      <c r="C198" s="20" t="s">
        <v>29</v>
      </c>
      <c r="D198" s="21" t="s">
        <v>279</v>
      </c>
      <c r="E198" s="22" t="s">
        <v>7</v>
      </c>
      <c r="F198" s="61">
        <v>4</v>
      </c>
      <c r="G198" s="72">
        <f t="shared" si="36"/>
        <v>501.65960000000001</v>
      </c>
      <c r="H198" s="28">
        <f t="shared" si="37"/>
        <v>2006.64</v>
      </c>
      <c r="J198" s="74">
        <v>376.48</v>
      </c>
      <c r="K198" s="19">
        <v>0.33250000000000002</v>
      </c>
    </row>
    <row r="199" spans="1:11" s="1" customFormat="1" ht="38.25" x14ac:dyDescent="0.25">
      <c r="A199" s="27" t="s">
        <v>343</v>
      </c>
      <c r="B199" s="67">
        <v>93396</v>
      </c>
      <c r="C199" s="20" t="s">
        <v>29</v>
      </c>
      <c r="D199" s="21" t="s">
        <v>280</v>
      </c>
      <c r="E199" s="22" t="s">
        <v>7</v>
      </c>
      <c r="F199" s="61">
        <v>3</v>
      </c>
      <c r="G199" s="72">
        <f t="shared" si="36"/>
        <v>734.5806</v>
      </c>
      <c r="H199" s="28">
        <f t="shared" si="37"/>
        <v>2203.7400000000002</v>
      </c>
      <c r="J199" s="74">
        <v>551.28</v>
      </c>
      <c r="K199" s="19">
        <v>0.33250000000000002</v>
      </c>
    </row>
    <row r="200" spans="1:11" s="1" customFormat="1" ht="38.25" x14ac:dyDescent="0.25">
      <c r="A200" s="27" t="s">
        <v>344</v>
      </c>
      <c r="B200" s="67">
        <v>93441</v>
      </c>
      <c r="C200" s="20" t="s">
        <v>29</v>
      </c>
      <c r="D200" s="21" t="s">
        <v>281</v>
      </c>
      <c r="E200" s="22" t="s">
        <v>7</v>
      </c>
      <c r="F200" s="61">
        <v>3</v>
      </c>
      <c r="G200" s="72">
        <f t="shared" si="36"/>
        <v>1137.222125</v>
      </c>
      <c r="H200" s="28">
        <f t="shared" si="37"/>
        <v>3411.66</v>
      </c>
      <c r="J200" s="74">
        <v>853.45</v>
      </c>
      <c r="K200" s="19">
        <v>0.33250000000000002</v>
      </c>
    </row>
    <row r="201" spans="1:11" s="1" customFormat="1" ht="15.75" x14ac:dyDescent="0.25">
      <c r="A201" s="27" t="s">
        <v>345</v>
      </c>
      <c r="B201" s="67">
        <v>100858</v>
      </c>
      <c r="C201" s="20" t="s">
        <v>29</v>
      </c>
      <c r="D201" s="29" t="s">
        <v>282</v>
      </c>
      <c r="E201" s="24" t="s">
        <v>7</v>
      </c>
      <c r="F201" s="88">
        <v>1</v>
      </c>
      <c r="G201" s="72">
        <f t="shared" si="36"/>
        <v>872.94740000000002</v>
      </c>
      <c r="H201" s="84">
        <f t="shared" si="37"/>
        <v>872.95</v>
      </c>
      <c r="J201" s="74">
        <v>655.12</v>
      </c>
      <c r="K201" s="19">
        <v>0.33250000000000002</v>
      </c>
    </row>
    <row r="202" spans="1:11" s="1" customFormat="1" ht="38.25" x14ac:dyDescent="0.25">
      <c r="A202" s="27" t="s">
        <v>346</v>
      </c>
      <c r="B202" s="67">
        <v>86927</v>
      </c>
      <c r="C202" s="20" t="s">
        <v>29</v>
      </c>
      <c r="D202" s="21" t="s">
        <v>283</v>
      </c>
      <c r="E202" s="22" t="s">
        <v>7</v>
      </c>
      <c r="F202" s="61">
        <v>1</v>
      </c>
      <c r="G202" s="72">
        <f t="shared" si="36"/>
        <v>443.57592499999998</v>
      </c>
      <c r="H202" s="28">
        <f t="shared" si="37"/>
        <v>443.58</v>
      </c>
      <c r="J202" s="74">
        <v>332.89</v>
      </c>
      <c r="K202" s="19">
        <v>0.33250000000000002</v>
      </c>
    </row>
    <row r="203" spans="1:11" s="1" customFormat="1" ht="15.75" x14ac:dyDescent="0.25">
      <c r="A203" s="27" t="s">
        <v>396</v>
      </c>
      <c r="B203" s="67">
        <v>100860</v>
      </c>
      <c r="C203" s="20" t="s">
        <v>29</v>
      </c>
      <c r="D203" s="21" t="s">
        <v>284</v>
      </c>
      <c r="E203" s="22" t="s">
        <v>7</v>
      </c>
      <c r="F203" s="61">
        <v>3</v>
      </c>
      <c r="G203" s="72">
        <f t="shared" si="36"/>
        <v>125.8413</v>
      </c>
      <c r="H203" s="28">
        <f t="shared" si="37"/>
        <v>377.52</v>
      </c>
      <c r="J203" s="74">
        <v>94.44</v>
      </c>
      <c r="K203" s="19">
        <v>0.33250000000000002</v>
      </c>
    </row>
    <row r="204" spans="1:11" s="1" customFormat="1" ht="25.5" x14ac:dyDescent="0.25">
      <c r="A204" s="27" t="s">
        <v>397</v>
      </c>
      <c r="B204" s="67">
        <v>170519</v>
      </c>
      <c r="C204" s="20" t="s">
        <v>39</v>
      </c>
      <c r="D204" s="21" t="s">
        <v>285</v>
      </c>
      <c r="E204" s="22" t="s">
        <v>7</v>
      </c>
      <c r="F204" s="61">
        <v>8</v>
      </c>
      <c r="G204" s="72">
        <f t="shared" si="36"/>
        <v>429.87782500000003</v>
      </c>
      <c r="H204" s="28">
        <f t="shared" si="37"/>
        <v>3439.04</v>
      </c>
      <c r="J204" s="74">
        <v>322.61</v>
      </c>
      <c r="K204" s="19">
        <v>0.33250000000000002</v>
      </c>
    </row>
    <row r="205" spans="1:11" s="1" customFormat="1" ht="15.75" x14ac:dyDescent="0.25">
      <c r="A205" s="27" t="s">
        <v>398</v>
      </c>
      <c r="B205" s="67">
        <v>171110</v>
      </c>
      <c r="C205" s="20" t="s">
        <v>39</v>
      </c>
      <c r="D205" s="21" t="s">
        <v>286</v>
      </c>
      <c r="E205" s="22" t="s">
        <v>7</v>
      </c>
      <c r="F205" s="61">
        <v>8</v>
      </c>
      <c r="G205" s="72">
        <f t="shared" si="36"/>
        <v>96.446349999999995</v>
      </c>
      <c r="H205" s="28">
        <f t="shared" si="37"/>
        <v>771.6</v>
      </c>
      <c r="J205" s="74">
        <v>72.38</v>
      </c>
      <c r="K205" s="19">
        <v>0.33250000000000002</v>
      </c>
    </row>
    <row r="206" spans="1:11" s="1" customFormat="1" ht="15.75" x14ac:dyDescent="0.25">
      <c r="A206" s="27" t="s">
        <v>399</v>
      </c>
      <c r="B206" s="67">
        <v>95545</v>
      </c>
      <c r="C206" s="20" t="s">
        <v>29</v>
      </c>
      <c r="D206" s="29" t="s">
        <v>287</v>
      </c>
      <c r="E206" s="24" t="s">
        <v>7</v>
      </c>
      <c r="F206" s="88">
        <v>6</v>
      </c>
      <c r="G206" s="72">
        <f t="shared" si="36"/>
        <v>50.834874999999997</v>
      </c>
      <c r="H206" s="84">
        <f t="shared" si="37"/>
        <v>304.98</v>
      </c>
      <c r="J206" s="74">
        <v>38.15</v>
      </c>
      <c r="K206" s="19">
        <v>0.33250000000000002</v>
      </c>
    </row>
    <row r="207" spans="1:11" s="23" customFormat="1" ht="15.75" customHeight="1" x14ac:dyDescent="0.25">
      <c r="A207" s="17"/>
      <c r="B207" s="65"/>
      <c r="C207" s="24"/>
      <c r="D207" s="76" t="s">
        <v>19</v>
      </c>
      <c r="E207" s="18"/>
      <c r="F207" s="85"/>
      <c r="G207" s="77"/>
      <c r="H207" s="78">
        <f>SUM(H197:H206)</f>
        <v>17750.07</v>
      </c>
      <c r="J207" s="79"/>
      <c r="K207" s="19">
        <v>0.33250000000000002</v>
      </c>
    </row>
    <row r="208" spans="1:11" s="83" customFormat="1" ht="15.75" x14ac:dyDescent="0.25">
      <c r="A208" s="25" t="s">
        <v>299</v>
      </c>
      <c r="B208" s="66"/>
      <c r="C208" s="37"/>
      <c r="D208" s="39" t="s">
        <v>289</v>
      </c>
      <c r="E208" s="80"/>
      <c r="F208" s="87"/>
      <c r="G208" s="81"/>
      <c r="H208" s="82"/>
      <c r="J208" s="79"/>
      <c r="K208" s="19">
        <v>0.33250000000000002</v>
      </c>
    </row>
    <row r="209" spans="1:11" s="1" customFormat="1" ht="25.5" x14ac:dyDescent="0.25">
      <c r="A209" s="27" t="s">
        <v>310</v>
      </c>
      <c r="B209" s="67">
        <v>92475</v>
      </c>
      <c r="C209" s="20" t="s">
        <v>29</v>
      </c>
      <c r="D209" s="21" t="s">
        <v>72</v>
      </c>
      <c r="E209" s="22" t="s">
        <v>31</v>
      </c>
      <c r="F209" s="61">
        <v>153.69999999999999</v>
      </c>
      <c r="G209" s="72">
        <f t="shared" ref="G209:G215" si="38">J209*K209+J209</f>
        <v>121.57729999999999</v>
      </c>
      <c r="H209" s="28">
        <f t="shared" ref="H209:H214" si="39">ROUND(F209,2)*ROUND(G209,2)</f>
        <v>18686.845999999998</v>
      </c>
      <c r="J209" s="74">
        <v>91.24</v>
      </c>
      <c r="K209" s="19">
        <v>0.33250000000000002</v>
      </c>
    </row>
    <row r="210" spans="1:11" s="1" customFormat="1" ht="25.5" x14ac:dyDescent="0.25">
      <c r="A210" s="27" t="s">
        <v>405</v>
      </c>
      <c r="B210" s="67">
        <v>92760</v>
      </c>
      <c r="C210" s="20" t="s">
        <v>29</v>
      </c>
      <c r="D210" s="21" t="s">
        <v>64</v>
      </c>
      <c r="E210" s="22" t="s">
        <v>52</v>
      </c>
      <c r="F210" s="61">
        <v>22.76</v>
      </c>
      <c r="G210" s="72">
        <f t="shared" si="38"/>
        <v>23.038924999999999</v>
      </c>
      <c r="H210" s="28">
        <f t="shared" si="39"/>
        <v>524.3904</v>
      </c>
      <c r="J210" s="74">
        <v>17.29</v>
      </c>
      <c r="K210" s="19">
        <v>0.33250000000000002</v>
      </c>
    </row>
    <row r="211" spans="1:11" s="1" customFormat="1" ht="25.5" x14ac:dyDescent="0.25">
      <c r="A211" s="27" t="s">
        <v>406</v>
      </c>
      <c r="B211" s="67">
        <v>200130</v>
      </c>
      <c r="C211" s="20" t="s">
        <v>39</v>
      </c>
      <c r="D211" s="21" t="s">
        <v>290</v>
      </c>
      <c r="E211" s="22" t="s">
        <v>38</v>
      </c>
      <c r="F211" s="61">
        <v>97.58</v>
      </c>
      <c r="G211" s="72">
        <f t="shared" si="38"/>
        <v>1303.26495</v>
      </c>
      <c r="H211" s="28">
        <f t="shared" si="39"/>
        <v>127172.11079999999</v>
      </c>
      <c r="J211" s="74">
        <v>978.06</v>
      </c>
      <c r="K211" s="19">
        <v>0.33250000000000002</v>
      </c>
    </row>
    <row r="212" spans="1:11" s="1" customFormat="1" ht="25.5" x14ac:dyDescent="0.25">
      <c r="A212" s="27" t="s">
        <v>407</v>
      </c>
      <c r="B212" s="67">
        <v>40233</v>
      </c>
      <c r="C212" s="20" t="s">
        <v>39</v>
      </c>
      <c r="D212" s="21" t="s">
        <v>291</v>
      </c>
      <c r="E212" s="22" t="s">
        <v>30</v>
      </c>
      <c r="F212" s="61">
        <v>25.99</v>
      </c>
      <c r="G212" s="72">
        <f t="shared" si="38"/>
        <v>920.79747499999996</v>
      </c>
      <c r="H212" s="28">
        <f t="shared" si="39"/>
        <v>23931.591999999997</v>
      </c>
      <c r="J212" s="74">
        <v>691.03</v>
      </c>
      <c r="K212" s="19">
        <v>0.33250000000000002</v>
      </c>
    </row>
    <row r="213" spans="1:11" s="1" customFormat="1" ht="15.75" x14ac:dyDescent="0.25">
      <c r="A213" s="27" t="s">
        <v>408</v>
      </c>
      <c r="B213" s="67">
        <v>50502</v>
      </c>
      <c r="C213" s="20" t="s">
        <v>39</v>
      </c>
      <c r="D213" s="21" t="s">
        <v>32</v>
      </c>
      <c r="E213" s="22" t="s">
        <v>31</v>
      </c>
      <c r="F213" s="61">
        <v>12.18</v>
      </c>
      <c r="G213" s="72">
        <f t="shared" si="38"/>
        <v>801.00572499999998</v>
      </c>
      <c r="H213" s="28">
        <f t="shared" si="39"/>
        <v>9756.3017999999993</v>
      </c>
      <c r="J213" s="74">
        <v>601.13</v>
      </c>
      <c r="K213" s="19">
        <v>0.33250000000000002</v>
      </c>
    </row>
    <row r="214" spans="1:11" s="1" customFormat="1" ht="39.75" customHeight="1" x14ac:dyDescent="0.25">
      <c r="A214" s="27" t="s">
        <v>409</v>
      </c>
      <c r="B214" s="67">
        <v>71104</v>
      </c>
      <c r="C214" s="20" t="s">
        <v>39</v>
      </c>
      <c r="D214" s="21" t="s">
        <v>311</v>
      </c>
      <c r="E214" s="22" t="s">
        <v>31</v>
      </c>
      <c r="F214" s="61">
        <v>152</v>
      </c>
      <c r="G214" s="72">
        <f t="shared" si="38"/>
        <v>332.60532499999999</v>
      </c>
      <c r="H214" s="28">
        <f t="shared" si="39"/>
        <v>50556.72</v>
      </c>
      <c r="J214" s="74">
        <v>249.61</v>
      </c>
      <c r="K214" s="19">
        <v>0.33250000000000002</v>
      </c>
    </row>
    <row r="215" spans="1:11" s="1" customFormat="1" ht="25.5" x14ac:dyDescent="0.25">
      <c r="A215" s="27" t="s">
        <v>410</v>
      </c>
      <c r="B215" s="67">
        <v>87878</v>
      </c>
      <c r="C215" s="20" t="s">
        <v>29</v>
      </c>
      <c r="D215" s="21" t="s">
        <v>135</v>
      </c>
      <c r="E215" s="22" t="s">
        <v>31</v>
      </c>
      <c r="F215" s="61">
        <v>1423.07</v>
      </c>
      <c r="G215" s="72">
        <f t="shared" si="38"/>
        <v>6.2760750000000005</v>
      </c>
      <c r="H215" s="28">
        <f>ROUND(F215,2)*ROUND(G215,2)</f>
        <v>8936.8796000000002</v>
      </c>
      <c r="J215" s="74">
        <v>4.71</v>
      </c>
      <c r="K215" s="19">
        <v>0.33250000000000002</v>
      </c>
    </row>
    <row r="216" spans="1:11" s="1" customFormat="1" ht="15.75" x14ac:dyDescent="0.25">
      <c r="A216" s="27"/>
      <c r="B216" s="67"/>
      <c r="C216" s="20"/>
      <c r="D216" s="76" t="s">
        <v>19</v>
      </c>
      <c r="E216" s="18"/>
      <c r="F216" s="85"/>
      <c r="G216" s="77"/>
      <c r="H216" s="78">
        <f>SUM(H209:H215)</f>
        <v>239564.8406</v>
      </c>
      <c r="J216" s="74"/>
      <c r="K216" s="19"/>
    </row>
    <row r="217" spans="1:11" s="83" customFormat="1" ht="15.75" x14ac:dyDescent="0.25">
      <c r="A217" s="25" t="s">
        <v>315</v>
      </c>
      <c r="B217" s="66"/>
      <c r="C217" s="37"/>
      <c r="D217" s="39" t="s">
        <v>296</v>
      </c>
      <c r="E217" s="80"/>
      <c r="F217" s="87"/>
      <c r="G217" s="81"/>
      <c r="H217" s="82"/>
      <c r="J217" s="79"/>
      <c r="K217" s="19">
        <v>0.33250000000000002</v>
      </c>
    </row>
    <row r="218" spans="1:11" s="1" customFormat="1" ht="25.5" x14ac:dyDescent="0.25">
      <c r="A218" s="27" t="s">
        <v>347</v>
      </c>
      <c r="B218" s="67">
        <v>103244</v>
      </c>
      <c r="C218" s="20" t="s">
        <v>29</v>
      </c>
      <c r="D218" s="21" t="s">
        <v>305</v>
      </c>
      <c r="E218" s="22" t="s">
        <v>7</v>
      </c>
      <c r="F218" s="61">
        <v>3</v>
      </c>
      <c r="G218" s="72">
        <f t="shared" ref="G218:G220" si="40">J218*K218+J218</f>
        <v>2818.9037499999999</v>
      </c>
      <c r="H218" s="28">
        <f>ROUND(F218,2)*ROUND(G218,2)</f>
        <v>8456.7000000000007</v>
      </c>
      <c r="J218" s="74">
        <v>2115.5</v>
      </c>
      <c r="K218" s="19">
        <v>0.33250000000000002</v>
      </c>
    </row>
    <row r="219" spans="1:11" s="1" customFormat="1" ht="25.5" x14ac:dyDescent="0.25">
      <c r="A219" s="27" t="s">
        <v>348</v>
      </c>
      <c r="B219" s="67">
        <v>103247</v>
      </c>
      <c r="C219" s="20" t="s">
        <v>29</v>
      </c>
      <c r="D219" s="21" t="s">
        <v>297</v>
      </c>
      <c r="E219" s="22" t="s">
        <v>7</v>
      </c>
      <c r="F219" s="61">
        <v>4</v>
      </c>
      <c r="G219" s="72">
        <f t="shared" si="40"/>
        <v>3124.9923250000002</v>
      </c>
      <c r="H219" s="28">
        <f>ROUND(F219,2)*ROUND(G219,2)</f>
        <v>12499.96</v>
      </c>
      <c r="J219" s="74">
        <v>2345.21</v>
      </c>
      <c r="K219" s="19">
        <v>0.33250000000000002</v>
      </c>
    </row>
    <row r="220" spans="1:11" s="1" customFormat="1" ht="25.5" x14ac:dyDescent="0.25">
      <c r="A220" s="27" t="s">
        <v>400</v>
      </c>
      <c r="B220" s="67">
        <v>103253</v>
      </c>
      <c r="C220" s="20" t="s">
        <v>29</v>
      </c>
      <c r="D220" s="21" t="s">
        <v>298</v>
      </c>
      <c r="E220" s="22" t="s">
        <v>7</v>
      </c>
      <c r="F220" s="61">
        <v>2</v>
      </c>
      <c r="G220" s="72">
        <f t="shared" si="40"/>
        <v>6156.2832500000004</v>
      </c>
      <c r="H220" s="28">
        <f>ROUND(F220,2)*ROUND(G220,2)</f>
        <v>12312.56</v>
      </c>
      <c r="J220" s="74">
        <v>4620.1000000000004</v>
      </c>
      <c r="K220" s="19">
        <v>0.33250000000000002</v>
      </c>
    </row>
    <row r="221" spans="1:11" s="23" customFormat="1" ht="15.75" customHeight="1" x14ac:dyDescent="0.25">
      <c r="A221" s="17"/>
      <c r="B221" s="65"/>
      <c r="C221" s="24"/>
      <c r="D221" s="76" t="s">
        <v>19</v>
      </c>
      <c r="E221" s="18"/>
      <c r="F221" s="85"/>
      <c r="G221" s="77"/>
      <c r="H221" s="78">
        <f>SUM(H219:H220)</f>
        <v>24812.519999999997</v>
      </c>
      <c r="J221" s="79"/>
      <c r="K221" s="19">
        <v>0.33250000000000002</v>
      </c>
    </row>
    <row r="222" spans="1:11" s="83" customFormat="1" ht="15.75" x14ac:dyDescent="0.25">
      <c r="A222" s="25" t="s">
        <v>320</v>
      </c>
      <c r="B222" s="66"/>
      <c r="C222" s="37"/>
      <c r="D222" s="39" t="s">
        <v>300</v>
      </c>
      <c r="E222" s="80"/>
      <c r="F222" s="87"/>
      <c r="G222" s="81"/>
      <c r="H222" s="82"/>
      <c r="J222" s="79"/>
      <c r="K222" s="19">
        <v>0.33250000000000002</v>
      </c>
    </row>
    <row r="223" spans="1:11" s="1" customFormat="1" ht="25.5" x14ac:dyDescent="0.25">
      <c r="A223" s="27" t="s">
        <v>349</v>
      </c>
      <c r="B223" s="67">
        <v>160207</v>
      </c>
      <c r="C223" s="20" t="s">
        <v>39</v>
      </c>
      <c r="D223" s="21" t="s">
        <v>301</v>
      </c>
      <c r="E223" s="22" t="s">
        <v>7</v>
      </c>
      <c r="F223" s="61">
        <v>1</v>
      </c>
      <c r="G223" s="72">
        <f t="shared" ref="G223:G224" si="41">J223*K223+J223</f>
        <v>11516.331125000001</v>
      </c>
      <c r="H223" s="28">
        <f>ROUND(F223,2)*ROUND(G223,2)</f>
        <v>11516.33</v>
      </c>
      <c r="J223" s="74">
        <v>8642.65</v>
      </c>
      <c r="K223" s="19">
        <v>0.33250000000000002</v>
      </c>
    </row>
    <row r="224" spans="1:11" s="1" customFormat="1" ht="15.75" x14ac:dyDescent="0.25">
      <c r="A224" s="27" t="s">
        <v>401</v>
      </c>
      <c r="B224" s="67">
        <v>141211</v>
      </c>
      <c r="C224" s="20" t="s">
        <v>39</v>
      </c>
      <c r="D224" s="21" t="s">
        <v>302</v>
      </c>
      <c r="E224" s="22" t="s">
        <v>38</v>
      </c>
      <c r="F224" s="61">
        <v>15</v>
      </c>
      <c r="G224" s="72">
        <f t="shared" si="41"/>
        <v>99.151325</v>
      </c>
      <c r="H224" s="28">
        <f>ROUND(F224,2)*ROUND(G224,2)</f>
        <v>1487.25</v>
      </c>
      <c r="J224" s="74">
        <v>74.41</v>
      </c>
      <c r="K224" s="19">
        <v>0.33250000000000002</v>
      </c>
    </row>
    <row r="225" spans="1:11" s="23" customFormat="1" ht="15.75" customHeight="1" x14ac:dyDescent="0.25">
      <c r="A225" s="17"/>
      <c r="B225" s="65"/>
      <c r="C225" s="24"/>
      <c r="D225" s="76" t="s">
        <v>19</v>
      </c>
      <c r="E225" s="18"/>
      <c r="F225" s="85"/>
      <c r="G225" s="77"/>
      <c r="H225" s="78">
        <f>SUM(H223:H224)</f>
        <v>13003.58</v>
      </c>
      <c r="J225" s="79"/>
      <c r="K225" s="19">
        <v>0.33250000000000002</v>
      </c>
    </row>
    <row r="226" spans="1:11" s="83" customFormat="1" ht="15.75" x14ac:dyDescent="0.25">
      <c r="A226" s="25" t="s">
        <v>350</v>
      </c>
      <c r="B226" s="66"/>
      <c r="C226" s="37"/>
      <c r="D226" s="39" t="s">
        <v>316</v>
      </c>
      <c r="E226" s="80"/>
      <c r="F226" s="87"/>
      <c r="G226" s="81"/>
      <c r="H226" s="82"/>
      <c r="J226" s="79"/>
      <c r="K226" s="19">
        <v>0.33250000000000002</v>
      </c>
    </row>
    <row r="227" spans="1:11" s="1" customFormat="1" ht="51" x14ac:dyDescent="0.25">
      <c r="A227" s="27" t="s">
        <v>351</v>
      </c>
      <c r="B227" s="67" t="s">
        <v>318</v>
      </c>
      <c r="C227" s="20" t="s">
        <v>319</v>
      </c>
      <c r="D227" s="21" t="s">
        <v>317</v>
      </c>
      <c r="E227" s="22" t="s">
        <v>7</v>
      </c>
      <c r="F227" s="61">
        <v>72</v>
      </c>
      <c r="G227" s="72">
        <f t="shared" ref="G227" si="42">J227*K227+J227</f>
        <v>3003.7747999999997</v>
      </c>
      <c r="H227" s="28">
        <f>ROUND(F227,2)*ROUND(G227,2)</f>
        <v>216271.44</v>
      </c>
      <c r="J227" s="74">
        <v>2254.2399999999998</v>
      </c>
      <c r="K227" s="19">
        <v>0.33250000000000002</v>
      </c>
    </row>
    <row r="228" spans="1:11" s="23" customFormat="1" ht="15.75" customHeight="1" x14ac:dyDescent="0.25">
      <c r="A228" s="17"/>
      <c r="B228" s="65"/>
      <c r="C228" s="24"/>
      <c r="D228" s="76" t="s">
        <v>19</v>
      </c>
      <c r="E228" s="18"/>
      <c r="F228" s="85"/>
      <c r="G228" s="77"/>
      <c r="H228" s="78">
        <f>SUM(H227:H227)</f>
        <v>216271.44</v>
      </c>
      <c r="J228" s="79"/>
      <c r="K228" s="19">
        <v>0.33250000000000002</v>
      </c>
    </row>
    <row r="229" spans="1:11" s="83" customFormat="1" ht="15.75" x14ac:dyDescent="0.25">
      <c r="A229" s="25" t="s">
        <v>402</v>
      </c>
      <c r="B229" s="66"/>
      <c r="C229" s="37"/>
      <c r="D229" s="39" t="s">
        <v>321</v>
      </c>
      <c r="E229" s="80"/>
      <c r="F229" s="87"/>
      <c r="G229" s="81"/>
      <c r="H229" s="82"/>
      <c r="J229" s="79"/>
      <c r="K229" s="19">
        <v>0.33250000000000002</v>
      </c>
    </row>
    <row r="230" spans="1:11" s="1" customFormat="1" ht="15.75" x14ac:dyDescent="0.25">
      <c r="A230" s="27" t="s">
        <v>403</v>
      </c>
      <c r="B230" s="67">
        <v>10403</v>
      </c>
      <c r="C230" s="20" t="s">
        <v>39</v>
      </c>
      <c r="D230" s="21" t="s">
        <v>323</v>
      </c>
      <c r="E230" s="22" t="s">
        <v>7</v>
      </c>
      <c r="F230" s="61">
        <v>6</v>
      </c>
      <c r="G230" s="72">
        <f t="shared" ref="G230" si="43">J230*K230+J230</f>
        <v>67.477800000000002</v>
      </c>
      <c r="H230" s="28">
        <f>ROUND(F230,2)*ROUND(G230,2)</f>
        <v>404.88</v>
      </c>
      <c r="J230" s="74">
        <v>50.64</v>
      </c>
      <c r="K230" s="19">
        <v>0.33250000000000002</v>
      </c>
    </row>
    <row r="231" spans="1:11" s="1" customFormat="1" ht="15.75" x14ac:dyDescent="0.25">
      <c r="A231" s="27" t="s">
        <v>404</v>
      </c>
      <c r="B231" s="67">
        <v>10404</v>
      </c>
      <c r="C231" s="20" t="s">
        <v>39</v>
      </c>
      <c r="D231" s="21" t="s">
        <v>322</v>
      </c>
      <c r="E231" s="22" t="s">
        <v>7</v>
      </c>
      <c r="F231" s="61">
        <v>5</v>
      </c>
      <c r="G231" s="72">
        <f t="shared" ref="G231" si="44">J231*K231+J231</f>
        <v>167.801725</v>
      </c>
      <c r="H231" s="28">
        <f>ROUND(F231,2)*ROUND(G231,2)</f>
        <v>839</v>
      </c>
      <c r="J231" s="74">
        <v>125.93</v>
      </c>
      <c r="K231" s="19">
        <v>0.33250000000000002</v>
      </c>
    </row>
    <row r="232" spans="1:11" s="23" customFormat="1" ht="15.75" customHeight="1" thickBot="1" x14ac:dyDescent="0.3">
      <c r="A232" s="17"/>
      <c r="B232" s="65"/>
      <c r="C232" s="24"/>
      <c r="D232" s="76" t="s">
        <v>19</v>
      </c>
      <c r="E232" s="18"/>
      <c r="F232" s="85"/>
      <c r="G232" s="77"/>
      <c r="H232" s="78">
        <f>SUM(H230:H231)</f>
        <v>1243.8800000000001</v>
      </c>
      <c r="J232" s="79"/>
      <c r="K232" s="19">
        <v>0.33250000000000002</v>
      </c>
    </row>
    <row r="233" spans="1:11" s="19" customFormat="1" ht="23.25" customHeight="1" thickBot="1" x14ac:dyDescent="0.3">
      <c r="A233" s="121"/>
      <c r="B233" s="122"/>
      <c r="C233" s="123"/>
      <c r="D233" s="123"/>
      <c r="E233" s="123"/>
      <c r="F233" s="124">
        <f>H207+H194+H189+H155+H135+H128+H109+H100+H90+H82+H73+H63+H53+H49+H36+H28+H21+H12+H221+H225+H216+H228+H232</f>
        <v>1334196.0981999999</v>
      </c>
      <c r="G233" s="125"/>
      <c r="H233" s="126"/>
      <c r="J233" s="73"/>
      <c r="K233" s="19">
        <v>0.33250000000000002</v>
      </c>
    </row>
    <row r="234" spans="1:11" ht="19.5" customHeight="1" thickBot="1" x14ac:dyDescent="0.3">
      <c r="A234" s="41"/>
      <c r="B234" s="69"/>
      <c r="C234" s="42"/>
      <c r="D234" s="42"/>
      <c r="E234" s="42"/>
      <c r="F234" s="42"/>
      <c r="G234" s="42"/>
      <c r="H234" s="43"/>
      <c r="K234" s="19">
        <v>0.33250000000000002</v>
      </c>
    </row>
    <row r="235" spans="1:11" s="50" customFormat="1" ht="12" customHeight="1" x14ac:dyDescent="0.25">
      <c r="A235" s="44"/>
      <c r="B235" s="70"/>
      <c r="C235" s="45"/>
      <c r="D235" s="46"/>
      <c r="E235" s="47"/>
      <c r="F235" s="48"/>
      <c r="G235" s="48"/>
      <c r="H235" s="49"/>
      <c r="J235" s="73"/>
      <c r="K235" s="19">
        <v>0.33250000000000002</v>
      </c>
    </row>
    <row r="236" spans="1:11" ht="27.75" customHeight="1" x14ac:dyDescent="0.2">
      <c r="A236" s="90">
        <v>45427</v>
      </c>
      <c r="B236" s="91"/>
      <c r="C236" s="92"/>
      <c r="D236" s="51" t="s">
        <v>24</v>
      </c>
      <c r="E236" s="96" t="s">
        <v>25</v>
      </c>
      <c r="F236" s="97"/>
      <c r="G236" s="97"/>
      <c r="H236" s="98"/>
      <c r="K236" s="19">
        <v>0.33250000000000002</v>
      </c>
    </row>
    <row r="237" spans="1:11" ht="15" customHeight="1" x14ac:dyDescent="0.25">
      <c r="A237" s="90"/>
      <c r="B237" s="91"/>
      <c r="C237" s="92"/>
      <c r="D237" s="52" t="s">
        <v>312</v>
      </c>
      <c r="E237" s="99" t="s">
        <v>26</v>
      </c>
      <c r="F237" s="100"/>
      <c r="G237" s="100"/>
      <c r="H237" s="101"/>
    </row>
    <row r="238" spans="1:11" ht="18" customHeight="1" thickBot="1" x14ac:dyDescent="0.3">
      <c r="A238" s="93"/>
      <c r="B238" s="94"/>
      <c r="C238" s="95"/>
      <c r="D238" s="53" t="s">
        <v>313</v>
      </c>
      <c r="E238" s="102" t="s">
        <v>314</v>
      </c>
      <c r="F238" s="103"/>
      <c r="G238" s="103"/>
      <c r="H238" s="104"/>
    </row>
    <row r="1048413" spans="11:11" ht="15.75" x14ac:dyDescent="0.25">
      <c r="K1048413" s="19"/>
    </row>
  </sheetData>
  <mergeCells count="10">
    <mergeCell ref="A236:C238"/>
    <mergeCell ref="E236:H236"/>
    <mergeCell ref="E237:H237"/>
    <mergeCell ref="E238:H238"/>
    <mergeCell ref="C1:C5"/>
    <mergeCell ref="D1:H1"/>
    <mergeCell ref="E2:H4"/>
    <mergeCell ref="E5:G5"/>
    <mergeCell ref="A233:E233"/>
    <mergeCell ref="F233:H233"/>
  </mergeCells>
  <phoneticPr fontId="17" type="noConversion"/>
  <pageMargins left="0.511811024" right="0.511811024" top="0.78740157499999996" bottom="0.78740157499999996" header="0.31496062000000002" footer="0.31496062000000002"/>
  <pageSetup paperSize="9" scale="4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Lucas Rodrigues Ramos</cp:lastModifiedBy>
  <cp:lastPrinted>2023-10-19T11:22:02Z</cp:lastPrinted>
  <dcterms:created xsi:type="dcterms:W3CDTF">2015-09-16T17:33:27Z</dcterms:created>
  <dcterms:modified xsi:type="dcterms:W3CDTF">2024-06-17T18:29:15Z</dcterms:modified>
</cp:coreProperties>
</file>